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firstSheet="1" activeTab="2"/>
  </bookViews>
  <sheets>
    <sheet name="جداول تكرارية(5)" sheetId="18" r:id="rId1"/>
    <sheet name="جداول تكرارية(4)" sheetId="17" r:id="rId2"/>
    <sheet name="جداول تكرارية(3)" sheetId="16" r:id="rId3"/>
    <sheet name="جداول تكرارية(2)" sheetId="15" r:id="rId4"/>
    <sheet name="جداول تكرارية(1)" sheetId="14" r:id="rId5"/>
    <sheet name="رواتب و اجور (2)" sheetId="13" r:id="rId6"/>
    <sheet name="رواتب و اجور (1)" sheetId="12" r:id="rId7"/>
    <sheet name="عدد عمال (3)" sheetId="11" r:id="rId8"/>
    <sheet name="عدد عمال (2)" sheetId="10" r:id="rId9"/>
    <sheet name="عدد عمال(1) " sheetId="9" r:id="rId10"/>
    <sheet name="ميكرو باص" sheetId="8" r:id="rId11"/>
    <sheet name="صهريج" sheetId="7" r:id="rId12"/>
    <sheet name="شحن" sheetId="6" r:id="rId13"/>
    <sheet name="بيك اب" sheetId="5" r:id="rId14"/>
    <sheet name="باصات" sheetId="4" r:id="rId15"/>
    <sheet name="سياحية" sheetId="3" r:id="rId16"/>
    <sheet name="فئة السيارات" sheetId="2" r:id="rId17"/>
    <sheet name="حسب المحافظات" sheetId="1" r:id="rId18"/>
  </sheets>
  <definedNames>
    <definedName name="_xlnm.Print_Area" localSheetId="14">باصات!$A$1:$K$17</definedName>
    <definedName name="_xlnm.Print_Area" localSheetId="13">'بيك اب'!$A$1:$K$17</definedName>
    <definedName name="_xlnm.Print_Area" localSheetId="17">'حسب المحافظات'!$A$1:$L$16</definedName>
    <definedName name="_xlnm.Print_Area" localSheetId="6">'رواتب و اجور (1)'!$A$1:$N$17</definedName>
    <definedName name="_xlnm.Print_Area" localSheetId="15">سياحية!$A$1:$K$18</definedName>
    <definedName name="_xlnm.Print_Area" localSheetId="12">شحن!$A$1:$K$17</definedName>
    <definedName name="_xlnm.Print_Area" localSheetId="11">صهريج!$A$1:$K$18</definedName>
    <definedName name="_xlnm.Print_Area" localSheetId="8">'عدد عمال (2)'!$A$1:$P$16</definedName>
    <definedName name="_xlnm.Print_Area" localSheetId="9">'عدد عمال(1) '!$A$1:$I$17</definedName>
    <definedName name="_xlnm.Print_Area" localSheetId="16">'فئة السيارات'!$A$1:$L$11</definedName>
    <definedName name="_xlnm.Print_Area" localSheetId="10">'ميكرو باص'!$A$1:$K$16</definedName>
  </definedNames>
  <calcPr calcId="124519"/>
</workbook>
</file>

<file path=xl/calcChain.xml><?xml version="1.0" encoding="utf-8"?>
<calcChain xmlns="http://schemas.openxmlformats.org/spreadsheetml/2006/main">
  <c r="S17" i="12"/>
  <c r="P17"/>
  <c r="S16"/>
  <c r="P16"/>
  <c r="S15"/>
  <c r="P15"/>
  <c r="S14"/>
  <c r="P14"/>
  <c r="S13"/>
  <c r="P13"/>
  <c r="S12"/>
  <c r="P12"/>
  <c r="S11"/>
  <c r="P11"/>
  <c r="S10"/>
  <c r="P10"/>
  <c r="S9"/>
  <c r="P9"/>
  <c r="S8"/>
  <c r="P8"/>
  <c r="S7"/>
  <c r="P7"/>
  <c r="Q7" s="1"/>
  <c r="S6"/>
  <c r="P6"/>
  <c r="Q6" s="1"/>
</calcChain>
</file>

<file path=xl/sharedStrings.xml><?xml version="1.0" encoding="utf-8"?>
<sst xmlns="http://schemas.openxmlformats.org/spreadsheetml/2006/main" count="476" uniqueCount="141">
  <si>
    <t>ـ 15ـ</t>
  </si>
  <si>
    <t xml:space="preserve">       أهم مؤشرات مسح النقل للسيارات العامة  حسب المحافظات لعام 2014</t>
  </si>
  <si>
    <t xml:space="preserve">عددالعاملين :عامل </t>
  </si>
  <si>
    <t>جدول رقم (1)</t>
  </si>
  <si>
    <t>القيمة:الف ليرة سورية</t>
  </si>
  <si>
    <t>المحافظات</t>
  </si>
  <si>
    <t>الايرادات</t>
  </si>
  <si>
    <t>المستلزمات</t>
  </si>
  <si>
    <t>القيمةالمضافة</t>
  </si>
  <si>
    <t>الاهتلاك</t>
  </si>
  <si>
    <t>القيمة المضافة الصافية</t>
  </si>
  <si>
    <t>الضرائب و الرسوم غير المباشرة</t>
  </si>
  <si>
    <t>القيمة المضافة بتكلفة عوامل الانتاج</t>
  </si>
  <si>
    <t>اجمالي العاملين</t>
  </si>
  <si>
    <t>الرواتب و الاجور</t>
  </si>
  <si>
    <t>فائض التشغيل</t>
  </si>
  <si>
    <t>دمشق</t>
  </si>
  <si>
    <t>حلب</t>
  </si>
  <si>
    <t>ريف دمشق</t>
  </si>
  <si>
    <t>حمص</t>
  </si>
  <si>
    <t>حماه</t>
  </si>
  <si>
    <t>اللاذقية</t>
  </si>
  <si>
    <t>الحسكة</t>
  </si>
  <si>
    <t>طرطوس</t>
  </si>
  <si>
    <t>درعا</t>
  </si>
  <si>
    <t>السويداء</t>
  </si>
  <si>
    <t>القنيطرة</t>
  </si>
  <si>
    <t>المجموع</t>
  </si>
  <si>
    <t>ـ 16ـ</t>
  </si>
  <si>
    <t xml:space="preserve">      أهم مؤشرات مسح النقل للسيارات العامة  حسب فئة السيارات لعام 2014</t>
  </si>
  <si>
    <t>جدول رقم (2)</t>
  </si>
  <si>
    <t>فئة السيارة</t>
  </si>
  <si>
    <t>سياحية</t>
  </si>
  <si>
    <t>باص</t>
  </si>
  <si>
    <t>ميكرو باص</t>
  </si>
  <si>
    <t>صهريج</t>
  </si>
  <si>
    <t>شحن</t>
  </si>
  <si>
    <t>بيك آب</t>
  </si>
  <si>
    <t>ـ 17ـ</t>
  </si>
  <si>
    <t xml:space="preserve"> أهم مؤشرات مسح النقل للسيارات العامة فئة السيارات السياحية وحسب المحافظات لعام 2014</t>
  </si>
  <si>
    <t>جدول رقم (3)</t>
  </si>
  <si>
    <t>القيمة:الف ليرة السورية</t>
  </si>
  <si>
    <t>ـ 18ـ</t>
  </si>
  <si>
    <t>جدول رقم (4)</t>
  </si>
  <si>
    <t xml:space="preserve">درعا </t>
  </si>
  <si>
    <t xml:space="preserve"> أهم مؤشرات مسح النقل للسيارات العامة  فئة البيك اب وحسب المحافظات لعام 2014</t>
  </si>
  <si>
    <t>جدول رقم (5)</t>
  </si>
  <si>
    <t>ـ 19ـ</t>
  </si>
  <si>
    <t>ـ 20ـ</t>
  </si>
  <si>
    <t xml:space="preserve"> أهم مؤشرات مسح النقل للسيارات العامة فئة الشحن وحسب المحافظات لعام 2014</t>
  </si>
  <si>
    <t>جدول رقم (6)</t>
  </si>
  <si>
    <t>حماة</t>
  </si>
  <si>
    <t>ـ 21ـ</t>
  </si>
  <si>
    <t xml:space="preserve">                 أهم مؤشرات مسح النقل للسيارات العامة فئة الصهريج وحسب المحافظات لعام 2014</t>
  </si>
  <si>
    <t>جدول رقم (7)</t>
  </si>
  <si>
    <t>ـ 22ـ</t>
  </si>
  <si>
    <t xml:space="preserve">      أهم مؤشرات مسح النقل للسيارات العامة  فئة الميكرو باص وحسب المحافظات لعام 2014</t>
  </si>
  <si>
    <t>جدول رقم (8)</t>
  </si>
  <si>
    <t xml:space="preserve"> أعداد العاملين على السيارات حسب المحافظة وفئة السيارة لعام 2014</t>
  </si>
  <si>
    <t>جدول رقم (9)</t>
  </si>
  <si>
    <t xml:space="preserve">المحافظة                              </t>
  </si>
  <si>
    <t>ـ24ـ</t>
  </si>
  <si>
    <t xml:space="preserve"> أعداد العاملين على السيارات العامة في مسح النقل حسب المحافظة  لعام 2014</t>
  </si>
  <si>
    <t>جدول رقم (10)</t>
  </si>
  <si>
    <t>المحافظة</t>
  </si>
  <si>
    <t>أصحاب عمل دون أجر</t>
  </si>
  <si>
    <t xml:space="preserve"> أصحاب عمل  بأجر</t>
  </si>
  <si>
    <t>العاملين  بأجر</t>
  </si>
  <si>
    <t>مجموع العاملين بأجر</t>
  </si>
  <si>
    <t xml:space="preserve"> سائقين</t>
  </si>
  <si>
    <t xml:space="preserve"> مساعدين </t>
  </si>
  <si>
    <t xml:space="preserve"> آخرين </t>
  </si>
  <si>
    <t xml:space="preserve">المجموع </t>
  </si>
  <si>
    <t>ـ25ـ</t>
  </si>
  <si>
    <t xml:space="preserve"> أعداد العاملين على السيارات العامة في مسح النقل حسب فئة السيارة لعام 2014</t>
  </si>
  <si>
    <t>جدول رقم (11)</t>
  </si>
  <si>
    <t>ـ26ـ</t>
  </si>
  <si>
    <t>أجور العاملين على السيارات حسب المحافظة  لعام 2014</t>
  </si>
  <si>
    <t>جدول رقم (12)</t>
  </si>
  <si>
    <t>الاجمالي</t>
  </si>
  <si>
    <t xml:space="preserve">أجور نقدية </t>
  </si>
  <si>
    <t xml:space="preserve">أجور عينية </t>
  </si>
  <si>
    <t xml:space="preserve">تأمينات </t>
  </si>
  <si>
    <t>تخفيض بمقدار الفرق</t>
  </si>
  <si>
    <t>ـ27ـ</t>
  </si>
  <si>
    <t>أجور العاملين على السيارات حسب فئة السيارة  لعام 2014</t>
  </si>
  <si>
    <t>جدول رقم (13)</t>
  </si>
  <si>
    <t>ـ 28ـ</t>
  </si>
  <si>
    <t>جدول يبين ملكية السيارات حسب الفئة</t>
  </si>
  <si>
    <t xml:space="preserve">   (بيانات العينة)     </t>
  </si>
  <si>
    <t>جدول رقم (14)</t>
  </si>
  <si>
    <t>العدد:سيارة</t>
  </si>
  <si>
    <t>فئة االسيارة</t>
  </si>
  <si>
    <t xml:space="preserve">الملكية </t>
  </si>
  <si>
    <t xml:space="preserve"> فردية</t>
  </si>
  <si>
    <t>مستأجرة</t>
  </si>
  <si>
    <t>ضمان</t>
  </si>
  <si>
    <t>شركة</t>
  </si>
  <si>
    <t>ـ 29ـ</t>
  </si>
  <si>
    <t>جدول يبين أنواع الشاحنات حسب المحافظة</t>
  </si>
  <si>
    <t>(بيانات العينة)</t>
  </si>
  <si>
    <t>جدول رقم (15)</t>
  </si>
  <si>
    <t>العدد: شاحنة</t>
  </si>
  <si>
    <t xml:space="preserve">      المحافظة      </t>
  </si>
  <si>
    <t>نوع سيارة الشحن</t>
  </si>
  <si>
    <t>شحن متوسط</t>
  </si>
  <si>
    <t>شحن صغير</t>
  </si>
  <si>
    <t>شحن كبير</t>
  </si>
  <si>
    <t>قاطرة ومقطورة</t>
  </si>
  <si>
    <t>براد</t>
  </si>
  <si>
    <t>(4 طن)</t>
  </si>
  <si>
    <t xml:space="preserve"> طن(4-11)</t>
  </si>
  <si>
    <t xml:space="preserve"> طن(11-27)</t>
  </si>
  <si>
    <t xml:space="preserve"> طن(27-60)</t>
  </si>
  <si>
    <t xml:space="preserve"> طن(فوق 60)</t>
  </si>
  <si>
    <t>ـ 30ـ</t>
  </si>
  <si>
    <t>جدول يبين أعداد السيارات حسب سنة الصنع والفئة</t>
  </si>
  <si>
    <t>جدول رقم (16)</t>
  </si>
  <si>
    <t>الوحدة:سيارة</t>
  </si>
  <si>
    <t>سنة الصنع</t>
  </si>
  <si>
    <t>1990فما دون</t>
  </si>
  <si>
    <t>1991-1995</t>
  </si>
  <si>
    <t>1996-2000</t>
  </si>
  <si>
    <t>2001-2005</t>
  </si>
  <si>
    <t>2006-2009</t>
  </si>
  <si>
    <t>2010-2014</t>
  </si>
  <si>
    <t>ـ 31ـ</t>
  </si>
  <si>
    <t>جدول يبين متوسط المسافة اليومية المقطوعة للسيارات حسب الفئة والمحافظة</t>
  </si>
  <si>
    <t>جدول رقم (17)</t>
  </si>
  <si>
    <t>الوحدة :كيلومتر</t>
  </si>
  <si>
    <t xml:space="preserve">المحافظة         </t>
  </si>
  <si>
    <t>الإجمالي</t>
  </si>
  <si>
    <t>ـ 32ـ</t>
  </si>
  <si>
    <t>متوسط ايام التعطل خلال السنة حسب الفئة والمحافظة</t>
  </si>
  <si>
    <t xml:space="preserve">      (بيانات العينة)</t>
  </si>
  <si>
    <t>جدول رقم (18)</t>
  </si>
  <si>
    <t>الوحدة : يوم</t>
  </si>
  <si>
    <t>ـ 23ـ</t>
  </si>
  <si>
    <t>*الضرائب و الرسوم غير المباشرة</t>
  </si>
  <si>
    <t>* بعض المحافظات التي لم يرد فيها ضرائب ورسوم تم استيفاؤها مع بند بدلات التأمين</t>
  </si>
  <si>
    <t xml:space="preserve"> أهم مؤشرات مسح النقل للسيارات العامة فئة الباص وحسب المحافظات لعام 2014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</si>
</sst>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###0.0"/>
  </numFmts>
  <fonts count="36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2"/>
      <color indexed="8"/>
      <name val="Times New Roman"/>
      <family val="1"/>
      <scheme val="major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4"/>
      <color indexed="8"/>
      <name val="Times New Roman"/>
      <family val="1"/>
      <scheme val="major"/>
    </font>
    <font>
      <sz val="14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color indexed="8"/>
      <name val="Arial"/>
      <family val="2"/>
      <scheme val="minor"/>
    </font>
    <font>
      <b/>
      <sz val="16"/>
      <color indexed="8"/>
      <name val="Arial"/>
      <family val="2"/>
      <scheme val="minor"/>
    </font>
    <font>
      <sz val="8"/>
      <name val="Arial"/>
      <family val="2"/>
    </font>
    <font>
      <b/>
      <sz val="14"/>
      <color indexed="8"/>
      <name val="Times New Roman"/>
      <family val="1"/>
      <scheme val="major"/>
    </font>
    <font>
      <sz val="12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16"/>
      <color indexed="8"/>
      <name val="Times New Roman"/>
      <family val="1"/>
      <scheme val="major"/>
    </font>
    <font>
      <sz val="8"/>
      <color indexed="8"/>
      <name val="Arial"/>
      <family val="2"/>
    </font>
    <font>
      <b/>
      <sz val="14"/>
      <name val="Times New Roman"/>
      <family val="1"/>
      <scheme val="major"/>
    </font>
    <font>
      <sz val="12"/>
      <name val="Arial"/>
      <family val="2"/>
    </font>
    <font>
      <sz val="16"/>
      <name val="Arial"/>
      <family val="2"/>
    </font>
    <font>
      <b/>
      <sz val="18"/>
      <color indexed="8"/>
      <name val="Times New Roman"/>
      <family val="1"/>
      <scheme val="major"/>
    </font>
    <font>
      <b/>
      <sz val="16"/>
      <name val="Arial"/>
      <family val="2"/>
      <scheme val="minor"/>
    </font>
    <font>
      <sz val="9"/>
      <color indexed="8"/>
      <name val="Times New Roman"/>
      <family val="1"/>
      <scheme val="major"/>
    </font>
    <font>
      <b/>
      <sz val="10"/>
      <color indexed="8"/>
      <name val="Times New Roman"/>
      <family val="1"/>
      <scheme val="major"/>
    </font>
    <font>
      <b/>
      <sz val="10"/>
      <color indexed="8"/>
      <name val="Arial"/>
      <family val="2"/>
      <scheme val="minor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  <scheme val="minor"/>
    </font>
    <font>
      <b/>
      <sz val="12"/>
      <name val="Times New Roman"/>
      <family val="1"/>
      <scheme val="major"/>
    </font>
    <font>
      <b/>
      <sz val="1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0" fillId="0" borderId="0" xfId="0" applyAlignment="1">
      <alignment vertical="center" textRotation="90"/>
    </xf>
    <xf numFmtId="1" fontId="0" fillId="0" borderId="0" xfId="0" applyNumberFormat="1"/>
    <xf numFmtId="0" fontId="2" fillId="0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" fontId="0" fillId="0" borderId="0" xfId="0" applyNumberFormat="1" applyFill="1"/>
    <xf numFmtId="0" fontId="5" fillId="2" borderId="12" xfId="0" applyFont="1" applyFill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0" fontId="7" fillId="0" borderId="0" xfId="0" applyFont="1"/>
    <xf numFmtId="164" fontId="0" fillId="0" borderId="0" xfId="0" applyNumberFormat="1"/>
    <xf numFmtId="0" fontId="8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" fontId="11" fillId="0" borderId="0" xfId="0" applyNumberFormat="1" applyFont="1"/>
    <xf numFmtId="0" fontId="11" fillId="0" borderId="0" xfId="0" applyFont="1"/>
    <xf numFmtId="164" fontId="10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5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top"/>
    </xf>
    <xf numFmtId="164" fontId="0" fillId="0" borderId="0" xfId="0" applyNumberFormat="1" applyBorder="1"/>
    <xf numFmtId="0" fontId="7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17" fillId="0" borderId="0" xfId="0" applyFont="1"/>
    <xf numFmtId="0" fontId="5" fillId="0" borderId="0" xfId="0" applyFont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6" fillId="0" borderId="50" xfId="0" applyNumberFormat="1" applyFont="1" applyBorder="1" applyAlignment="1">
      <alignment horizontal="center" vertical="center"/>
    </xf>
    <xf numFmtId="164" fontId="6" fillId="0" borderId="51" xfId="0" applyNumberFormat="1" applyFont="1" applyBorder="1" applyAlignment="1">
      <alignment horizontal="center" vertical="center"/>
    </xf>
    <xf numFmtId="164" fontId="17" fillId="0" borderId="0" xfId="0" applyNumberFormat="1" applyFont="1"/>
    <xf numFmtId="1" fontId="17" fillId="0" borderId="0" xfId="0" applyNumberFormat="1" applyFont="1"/>
    <xf numFmtId="0" fontId="8" fillId="2" borderId="9" xfId="0" applyFont="1" applyFill="1" applyBorder="1" applyAlignment="1">
      <alignment horizontal="center" vertical="center" wrapText="1"/>
    </xf>
    <xf numFmtId="164" fontId="6" fillId="0" borderId="52" xfId="0" applyNumberFormat="1" applyFont="1" applyBorder="1" applyAlignment="1">
      <alignment horizontal="center" vertical="center"/>
    </xf>
    <xf numFmtId="164" fontId="6" fillId="0" borderId="53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165" fontId="17" fillId="0" borderId="0" xfId="0" applyNumberFormat="1" applyFont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2" borderId="45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right" vertical="top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7" fillId="4" borderId="0" xfId="0" applyFont="1" applyFill="1"/>
    <xf numFmtId="164" fontId="17" fillId="4" borderId="0" xfId="0" applyNumberFormat="1" applyFont="1" applyFill="1"/>
    <xf numFmtId="0" fontId="17" fillId="0" borderId="0" xfId="0" applyFont="1" applyAlignment="1">
      <alignment horizontal="center"/>
    </xf>
    <xf numFmtId="0" fontId="17" fillId="0" borderId="0" xfId="0" applyFont="1" applyFill="1"/>
    <xf numFmtId="164" fontId="17" fillId="0" borderId="0" xfId="0" applyNumberFormat="1" applyFont="1" applyFill="1"/>
    <xf numFmtId="0" fontId="14" fillId="0" borderId="0" xfId="0" applyFont="1" applyAlignment="1">
      <alignment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18" fillId="2" borderId="57" xfId="0" applyFont="1" applyFill="1" applyBorder="1" applyAlignment="1">
      <alignment horizontal="center" vertical="center" wrapText="1"/>
    </xf>
    <xf numFmtId="0" fontId="18" fillId="2" borderId="58" xfId="0" applyFont="1" applyFill="1" applyBorder="1" applyAlignment="1">
      <alignment horizontal="center" vertical="center" wrapText="1"/>
    </xf>
    <xf numFmtId="1" fontId="24" fillId="0" borderId="0" xfId="0" applyNumberFormat="1" applyFont="1" applyBorder="1" applyAlignment="1">
      <alignment horizontal="center" vertical="center"/>
    </xf>
    <xf numFmtId="0" fontId="23" fillId="2" borderId="5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 wrapText="1"/>
    </xf>
    <xf numFmtId="0" fontId="18" fillId="2" borderId="60" xfId="0" applyFont="1" applyFill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164" fontId="6" fillId="0" borderId="63" xfId="0" applyNumberFormat="1" applyFont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164" fontId="6" fillId="0" borderId="47" xfId="0" applyNumberFormat="1" applyFont="1" applyBorder="1" applyAlignment="1">
      <alignment horizontal="center" vertical="center"/>
    </xf>
    <xf numFmtId="164" fontId="6" fillId="0" borderId="48" xfId="0" applyNumberFormat="1" applyFont="1" applyBorder="1" applyAlignment="1">
      <alignment horizontal="center" vertical="center"/>
    </xf>
    <xf numFmtId="164" fontId="6" fillId="0" borderId="49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15" fillId="2" borderId="10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 readingOrder="2"/>
    </xf>
    <xf numFmtId="0" fontId="30" fillId="2" borderId="13" xfId="0" applyFont="1" applyFill="1" applyBorder="1" applyAlignment="1">
      <alignment horizontal="center" vertical="center" wrapText="1" readingOrder="1"/>
    </xf>
    <xf numFmtId="0" fontId="27" fillId="2" borderId="14" xfId="0" applyFont="1" applyFill="1" applyBorder="1" applyAlignment="1">
      <alignment horizontal="center" vertical="center"/>
    </xf>
    <xf numFmtId="0" fontId="0" fillId="0" borderId="0" xfId="0" applyBorder="1"/>
    <xf numFmtId="0" fontId="31" fillId="0" borderId="0" xfId="0" applyFont="1" applyBorder="1" applyAlignment="1">
      <alignment horizontal="center" wrapText="1"/>
    </xf>
    <xf numFmtId="0" fontId="2" fillId="0" borderId="64" xfId="0" applyFont="1" applyFill="1" applyBorder="1" applyAlignment="1">
      <alignment horizontal="center" vertical="center"/>
    </xf>
    <xf numFmtId="0" fontId="31" fillId="0" borderId="64" xfId="0" applyFont="1" applyBorder="1" applyAlignment="1">
      <alignment horizontal="center" wrapText="1"/>
    </xf>
    <xf numFmtId="0" fontId="1" fillId="0" borderId="64" xfId="0" applyFont="1" applyBorder="1" applyAlignment="1">
      <alignment vertical="center"/>
    </xf>
    <xf numFmtId="0" fontId="32" fillId="0" borderId="64" xfId="0" applyFont="1" applyBorder="1" applyAlignment="1">
      <alignment horizontal="center" wrapText="1"/>
    </xf>
    <xf numFmtId="0" fontId="15" fillId="2" borderId="6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4" fillId="0" borderId="0" xfId="0" applyFont="1"/>
    <xf numFmtId="0" fontId="15" fillId="2" borderId="60" xfId="0" applyFont="1" applyFill="1" applyBorder="1" applyAlignment="1">
      <alignment horizontal="center" vertical="center" wrapText="1"/>
    </xf>
    <xf numFmtId="164" fontId="6" fillId="0" borderId="71" xfId="0" applyNumberFormat="1" applyFont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 wrapText="1"/>
    </xf>
    <xf numFmtId="164" fontId="6" fillId="0" borderId="72" xfId="0" applyNumberFormat="1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73" xfId="0" applyNumberFormat="1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164" fontId="6" fillId="0" borderId="75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horizontal="center" vertical="center"/>
    </xf>
    <xf numFmtId="164" fontId="6" fillId="0" borderId="76" xfId="0" applyNumberFormat="1" applyFont="1" applyBorder="1" applyAlignment="1">
      <alignment horizontal="center" vertical="center"/>
    </xf>
    <xf numFmtId="164" fontId="6" fillId="0" borderId="77" xfId="0" applyNumberFormat="1" applyFont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59" xfId="0" applyFont="1" applyFill="1" applyBorder="1" applyAlignment="1">
      <alignment horizontal="center" vertical="center" wrapText="1"/>
    </xf>
    <xf numFmtId="164" fontId="6" fillId="0" borderId="78" xfId="0" applyNumberFormat="1" applyFont="1" applyBorder="1" applyAlignment="1">
      <alignment horizontal="center" vertical="center"/>
    </xf>
    <xf numFmtId="164" fontId="6" fillId="0" borderId="79" xfId="0" applyNumberFormat="1" applyFont="1" applyBorder="1" applyAlignment="1">
      <alignment horizontal="center" vertical="center"/>
    </xf>
    <xf numFmtId="164" fontId="0" fillId="0" borderId="0" xfId="0" applyNumberFormat="1" applyAlignment="1">
      <alignment readingOrder="1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64" fontId="6" fillId="0" borderId="67" xfId="0" applyNumberFormat="1" applyFont="1" applyBorder="1" applyAlignment="1">
      <alignment horizontal="center" vertical="center"/>
    </xf>
    <xf numFmtId="164" fontId="6" fillId="0" borderId="68" xfId="0" applyNumberFormat="1" applyFont="1" applyBorder="1" applyAlignment="1">
      <alignment horizontal="center" vertical="center"/>
    </xf>
    <xf numFmtId="0" fontId="5" fillId="2" borderId="81" xfId="0" applyFont="1" applyFill="1" applyBorder="1" applyAlignment="1">
      <alignment horizontal="center" vertical="center"/>
    </xf>
    <xf numFmtId="0" fontId="5" fillId="2" borderId="82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80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164" fontId="6" fillId="0" borderId="83" xfId="0" applyNumberFormat="1" applyFont="1" applyBorder="1" applyAlignment="1">
      <alignment horizontal="center" vertical="center"/>
    </xf>
    <xf numFmtId="164" fontId="10" fillId="0" borderId="63" xfId="0" applyNumberFormat="1" applyFont="1" applyBorder="1" applyAlignment="1">
      <alignment horizontal="center" vertical="center"/>
    </xf>
    <xf numFmtId="164" fontId="10" fillId="0" borderId="7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90"/>
    </xf>
    <xf numFmtId="0" fontId="9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23" fillId="2" borderId="55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 wrapText="1"/>
    </xf>
    <xf numFmtId="0" fontId="23" fillId="2" borderId="42" xfId="0" applyFont="1" applyFill="1" applyBorder="1" applyAlignment="1">
      <alignment horizontal="center" vertical="center"/>
    </xf>
    <xf numFmtId="0" fontId="23" fillId="2" borderId="5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3" fillId="2" borderId="55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 wrapText="1"/>
    </xf>
    <xf numFmtId="0" fontId="33" fillId="2" borderId="42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" vertical="center"/>
    </xf>
    <xf numFmtId="0" fontId="15" fillId="2" borderId="66" xfId="0" applyFont="1" applyFill="1" applyBorder="1" applyAlignment="1">
      <alignment horizontal="center" vertical="center" wrapText="1"/>
    </xf>
    <xf numFmtId="0" fontId="0" fillId="0" borderId="68" xfId="0" applyBorder="1"/>
    <xf numFmtId="0" fontId="2" fillId="0" borderId="0" xfId="0" applyFont="1" applyAlignment="1">
      <alignment horizontal="center" vertical="center" textRotation="90"/>
    </xf>
    <xf numFmtId="0" fontId="35" fillId="0" borderId="0" xfId="0" applyFont="1" applyBorder="1" applyAlignment="1">
      <alignment horizontal="center" wrapText="1"/>
    </xf>
    <xf numFmtId="0" fontId="33" fillId="2" borderId="40" xfId="0" applyFont="1" applyFill="1" applyBorder="1" applyAlignment="1">
      <alignment horizontal="center" vertical="center"/>
    </xf>
    <xf numFmtId="0" fontId="0" fillId="0" borderId="44" xfId="0" applyBorder="1"/>
    <xf numFmtId="0" fontId="15" fillId="2" borderId="65" xfId="0" applyFont="1" applyFill="1" applyBorder="1" applyAlignment="1">
      <alignment horizontal="center" vertical="center" wrapText="1"/>
    </xf>
    <xf numFmtId="0" fontId="0" fillId="0" borderId="67" xfId="0" applyBorder="1"/>
    <xf numFmtId="0" fontId="1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33" fillId="2" borderId="9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 wrapText="1"/>
    </xf>
    <xf numFmtId="0" fontId="16" fillId="2" borderId="56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2" borderId="55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 wrapText="1"/>
    </xf>
    <xf numFmtId="0" fontId="18" fillId="2" borderId="56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1" fillId="2" borderId="5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0" fillId="2" borderId="55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18" fillId="2" borderId="43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5" fillId="2" borderId="3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right" vertical="center" readingOrder="2"/>
    </xf>
    <xf numFmtId="0" fontId="13" fillId="5" borderId="0" xfId="0" applyFont="1" applyFill="1" applyBorder="1" applyAlignment="1">
      <alignment horizontal="right" vertical="center" readingOrder="2"/>
    </xf>
    <xf numFmtId="0" fontId="1" fillId="0" borderId="0" xfId="0" applyFont="1" applyFill="1" applyBorder="1" applyAlignment="1">
      <alignment horizontal="center" vertical="top"/>
    </xf>
    <xf numFmtId="0" fontId="0" fillId="0" borderId="0" xfId="0" applyAlignment="1">
      <alignment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7"/>
  <sheetViews>
    <sheetView rightToLeft="1" workbookViewId="0">
      <selection activeCell="J5" sqref="J5"/>
    </sheetView>
  </sheetViews>
  <sheetFormatPr defaultRowHeight="12.75"/>
  <cols>
    <col min="1" max="1" width="7.7109375" customWidth="1"/>
    <col min="2" max="8" width="14.7109375" customWidth="1"/>
    <col min="9" max="9" width="9.42578125" customWidth="1"/>
    <col min="10" max="10" width="13.5703125" customWidth="1"/>
    <col min="11" max="107" width="9.42578125" customWidth="1"/>
    <col min="257" max="257" width="7.7109375" customWidth="1"/>
    <col min="258" max="264" width="14.7109375" customWidth="1"/>
    <col min="265" max="265" width="9.42578125" customWidth="1"/>
    <col min="266" max="266" width="13.5703125" customWidth="1"/>
    <col min="267" max="363" width="9.42578125" customWidth="1"/>
    <col min="513" max="513" width="7.7109375" customWidth="1"/>
    <col min="514" max="520" width="14.7109375" customWidth="1"/>
    <col min="521" max="521" width="9.42578125" customWidth="1"/>
    <col min="522" max="522" width="13.5703125" customWidth="1"/>
    <col min="523" max="619" width="9.42578125" customWidth="1"/>
    <col min="769" max="769" width="7.7109375" customWidth="1"/>
    <col min="770" max="776" width="14.7109375" customWidth="1"/>
    <col min="777" max="777" width="9.42578125" customWidth="1"/>
    <col min="778" max="778" width="13.5703125" customWidth="1"/>
    <col min="779" max="875" width="9.42578125" customWidth="1"/>
    <col min="1025" max="1025" width="7.7109375" customWidth="1"/>
    <col min="1026" max="1032" width="14.7109375" customWidth="1"/>
    <col min="1033" max="1033" width="9.42578125" customWidth="1"/>
    <col min="1034" max="1034" width="13.5703125" customWidth="1"/>
    <col min="1035" max="1131" width="9.42578125" customWidth="1"/>
    <col min="1281" max="1281" width="7.7109375" customWidth="1"/>
    <col min="1282" max="1288" width="14.7109375" customWidth="1"/>
    <col min="1289" max="1289" width="9.42578125" customWidth="1"/>
    <col min="1290" max="1290" width="13.5703125" customWidth="1"/>
    <col min="1291" max="1387" width="9.42578125" customWidth="1"/>
    <col min="1537" max="1537" width="7.7109375" customWidth="1"/>
    <col min="1538" max="1544" width="14.7109375" customWidth="1"/>
    <col min="1545" max="1545" width="9.42578125" customWidth="1"/>
    <col min="1546" max="1546" width="13.5703125" customWidth="1"/>
    <col min="1547" max="1643" width="9.42578125" customWidth="1"/>
    <col min="1793" max="1793" width="7.7109375" customWidth="1"/>
    <col min="1794" max="1800" width="14.7109375" customWidth="1"/>
    <col min="1801" max="1801" width="9.42578125" customWidth="1"/>
    <col min="1802" max="1802" width="13.5703125" customWidth="1"/>
    <col min="1803" max="1899" width="9.42578125" customWidth="1"/>
    <col min="2049" max="2049" width="7.7109375" customWidth="1"/>
    <col min="2050" max="2056" width="14.7109375" customWidth="1"/>
    <col min="2057" max="2057" width="9.42578125" customWidth="1"/>
    <col min="2058" max="2058" width="13.5703125" customWidth="1"/>
    <col min="2059" max="2155" width="9.42578125" customWidth="1"/>
    <col min="2305" max="2305" width="7.7109375" customWidth="1"/>
    <col min="2306" max="2312" width="14.7109375" customWidth="1"/>
    <col min="2313" max="2313" width="9.42578125" customWidth="1"/>
    <col min="2314" max="2314" width="13.5703125" customWidth="1"/>
    <col min="2315" max="2411" width="9.42578125" customWidth="1"/>
    <col min="2561" max="2561" width="7.7109375" customWidth="1"/>
    <col min="2562" max="2568" width="14.7109375" customWidth="1"/>
    <col min="2569" max="2569" width="9.42578125" customWidth="1"/>
    <col min="2570" max="2570" width="13.5703125" customWidth="1"/>
    <col min="2571" max="2667" width="9.42578125" customWidth="1"/>
    <col min="2817" max="2817" width="7.7109375" customWidth="1"/>
    <col min="2818" max="2824" width="14.7109375" customWidth="1"/>
    <col min="2825" max="2825" width="9.42578125" customWidth="1"/>
    <col min="2826" max="2826" width="13.5703125" customWidth="1"/>
    <col min="2827" max="2923" width="9.42578125" customWidth="1"/>
    <col min="3073" max="3073" width="7.7109375" customWidth="1"/>
    <col min="3074" max="3080" width="14.7109375" customWidth="1"/>
    <col min="3081" max="3081" width="9.42578125" customWidth="1"/>
    <col min="3082" max="3082" width="13.5703125" customWidth="1"/>
    <col min="3083" max="3179" width="9.42578125" customWidth="1"/>
    <col min="3329" max="3329" width="7.7109375" customWidth="1"/>
    <col min="3330" max="3336" width="14.7109375" customWidth="1"/>
    <col min="3337" max="3337" width="9.42578125" customWidth="1"/>
    <col min="3338" max="3338" width="13.5703125" customWidth="1"/>
    <col min="3339" max="3435" width="9.42578125" customWidth="1"/>
    <col min="3585" max="3585" width="7.7109375" customWidth="1"/>
    <col min="3586" max="3592" width="14.7109375" customWidth="1"/>
    <col min="3593" max="3593" width="9.42578125" customWidth="1"/>
    <col min="3594" max="3594" width="13.5703125" customWidth="1"/>
    <col min="3595" max="3691" width="9.42578125" customWidth="1"/>
    <col min="3841" max="3841" width="7.7109375" customWidth="1"/>
    <col min="3842" max="3848" width="14.7109375" customWidth="1"/>
    <col min="3849" max="3849" width="9.42578125" customWidth="1"/>
    <col min="3850" max="3850" width="13.5703125" customWidth="1"/>
    <col min="3851" max="3947" width="9.42578125" customWidth="1"/>
    <col min="4097" max="4097" width="7.7109375" customWidth="1"/>
    <col min="4098" max="4104" width="14.7109375" customWidth="1"/>
    <col min="4105" max="4105" width="9.42578125" customWidth="1"/>
    <col min="4106" max="4106" width="13.5703125" customWidth="1"/>
    <col min="4107" max="4203" width="9.42578125" customWidth="1"/>
    <col min="4353" max="4353" width="7.7109375" customWidth="1"/>
    <col min="4354" max="4360" width="14.7109375" customWidth="1"/>
    <col min="4361" max="4361" width="9.42578125" customWidth="1"/>
    <col min="4362" max="4362" width="13.5703125" customWidth="1"/>
    <col min="4363" max="4459" width="9.42578125" customWidth="1"/>
    <col min="4609" max="4609" width="7.7109375" customWidth="1"/>
    <col min="4610" max="4616" width="14.7109375" customWidth="1"/>
    <col min="4617" max="4617" width="9.42578125" customWidth="1"/>
    <col min="4618" max="4618" width="13.5703125" customWidth="1"/>
    <col min="4619" max="4715" width="9.42578125" customWidth="1"/>
    <col min="4865" max="4865" width="7.7109375" customWidth="1"/>
    <col min="4866" max="4872" width="14.7109375" customWidth="1"/>
    <col min="4873" max="4873" width="9.42578125" customWidth="1"/>
    <col min="4874" max="4874" width="13.5703125" customWidth="1"/>
    <col min="4875" max="4971" width="9.42578125" customWidth="1"/>
    <col min="5121" max="5121" width="7.7109375" customWidth="1"/>
    <col min="5122" max="5128" width="14.7109375" customWidth="1"/>
    <col min="5129" max="5129" width="9.42578125" customWidth="1"/>
    <col min="5130" max="5130" width="13.5703125" customWidth="1"/>
    <col min="5131" max="5227" width="9.42578125" customWidth="1"/>
    <col min="5377" max="5377" width="7.7109375" customWidth="1"/>
    <col min="5378" max="5384" width="14.7109375" customWidth="1"/>
    <col min="5385" max="5385" width="9.42578125" customWidth="1"/>
    <col min="5386" max="5386" width="13.5703125" customWidth="1"/>
    <col min="5387" max="5483" width="9.42578125" customWidth="1"/>
    <col min="5633" max="5633" width="7.7109375" customWidth="1"/>
    <col min="5634" max="5640" width="14.7109375" customWidth="1"/>
    <col min="5641" max="5641" width="9.42578125" customWidth="1"/>
    <col min="5642" max="5642" width="13.5703125" customWidth="1"/>
    <col min="5643" max="5739" width="9.42578125" customWidth="1"/>
    <col min="5889" max="5889" width="7.7109375" customWidth="1"/>
    <col min="5890" max="5896" width="14.7109375" customWidth="1"/>
    <col min="5897" max="5897" width="9.42578125" customWidth="1"/>
    <col min="5898" max="5898" width="13.5703125" customWidth="1"/>
    <col min="5899" max="5995" width="9.42578125" customWidth="1"/>
    <col min="6145" max="6145" width="7.7109375" customWidth="1"/>
    <col min="6146" max="6152" width="14.7109375" customWidth="1"/>
    <col min="6153" max="6153" width="9.42578125" customWidth="1"/>
    <col min="6154" max="6154" width="13.5703125" customWidth="1"/>
    <col min="6155" max="6251" width="9.42578125" customWidth="1"/>
    <col min="6401" max="6401" width="7.7109375" customWidth="1"/>
    <col min="6402" max="6408" width="14.7109375" customWidth="1"/>
    <col min="6409" max="6409" width="9.42578125" customWidth="1"/>
    <col min="6410" max="6410" width="13.5703125" customWidth="1"/>
    <col min="6411" max="6507" width="9.42578125" customWidth="1"/>
    <col min="6657" max="6657" width="7.7109375" customWidth="1"/>
    <col min="6658" max="6664" width="14.7109375" customWidth="1"/>
    <col min="6665" max="6665" width="9.42578125" customWidth="1"/>
    <col min="6666" max="6666" width="13.5703125" customWidth="1"/>
    <col min="6667" max="6763" width="9.42578125" customWidth="1"/>
    <col min="6913" max="6913" width="7.7109375" customWidth="1"/>
    <col min="6914" max="6920" width="14.7109375" customWidth="1"/>
    <col min="6921" max="6921" width="9.42578125" customWidth="1"/>
    <col min="6922" max="6922" width="13.5703125" customWidth="1"/>
    <col min="6923" max="7019" width="9.42578125" customWidth="1"/>
    <col min="7169" max="7169" width="7.7109375" customWidth="1"/>
    <col min="7170" max="7176" width="14.7109375" customWidth="1"/>
    <col min="7177" max="7177" width="9.42578125" customWidth="1"/>
    <col min="7178" max="7178" width="13.5703125" customWidth="1"/>
    <col min="7179" max="7275" width="9.42578125" customWidth="1"/>
    <col min="7425" max="7425" width="7.7109375" customWidth="1"/>
    <col min="7426" max="7432" width="14.7109375" customWidth="1"/>
    <col min="7433" max="7433" width="9.42578125" customWidth="1"/>
    <col min="7434" max="7434" width="13.5703125" customWidth="1"/>
    <col min="7435" max="7531" width="9.42578125" customWidth="1"/>
    <col min="7681" max="7681" width="7.7109375" customWidth="1"/>
    <col min="7682" max="7688" width="14.7109375" customWidth="1"/>
    <col min="7689" max="7689" width="9.42578125" customWidth="1"/>
    <col min="7690" max="7690" width="13.5703125" customWidth="1"/>
    <col min="7691" max="7787" width="9.42578125" customWidth="1"/>
    <col min="7937" max="7937" width="7.7109375" customWidth="1"/>
    <col min="7938" max="7944" width="14.7109375" customWidth="1"/>
    <col min="7945" max="7945" width="9.42578125" customWidth="1"/>
    <col min="7946" max="7946" width="13.5703125" customWidth="1"/>
    <col min="7947" max="8043" width="9.42578125" customWidth="1"/>
    <col min="8193" max="8193" width="7.7109375" customWidth="1"/>
    <col min="8194" max="8200" width="14.7109375" customWidth="1"/>
    <col min="8201" max="8201" width="9.42578125" customWidth="1"/>
    <col min="8202" max="8202" width="13.5703125" customWidth="1"/>
    <col min="8203" max="8299" width="9.42578125" customWidth="1"/>
    <col min="8449" max="8449" width="7.7109375" customWidth="1"/>
    <col min="8450" max="8456" width="14.7109375" customWidth="1"/>
    <col min="8457" max="8457" width="9.42578125" customWidth="1"/>
    <col min="8458" max="8458" width="13.5703125" customWidth="1"/>
    <col min="8459" max="8555" width="9.42578125" customWidth="1"/>
    <col min="8705" max="8705" width="7.7109375" customWidth="1"/>
    <col min="8706" max="8712" width="14.7109375" customWidth="1"/>
    <col min="8713" max="8713" width="9.42578125" customWidth="1"/>
    <col min="8714" max="8714" width="13.5703125" customWidth="1"/>
    <col min="8715" max="8811" width="9.42578125" customWidth="1"/>
    <col min="8961" max="8961" width="7.7109375" customWidth="1"/>
    <col min="8962" max="8968" width="14.7109375" customWidth="1"/>
    <col min="8969" max="8969" width="9.42578125" customWidth="1"/>
    <col min="8970" max="8970" width="13.5703125" customWidth="1"/>
    <col min="8971" max="9067" width="9.42578125" customWidth="1"/>
    <col min="9217" max="9217" width="7.7109375" customWidth="1"/>
    <col min="9218" max="9224" width="14.7109375" customWidth="1"/>
    <col min="9225" max="9225" width="9.42578125" customWidth="1"/>
    <col min="9226" max="9226" width="13.5703125" customWidth="1"/>
    <col min="9227" max="9323" width="9.42578125" customWidth="1"/>
    <col min="9473" max="9473" width="7.7109375" customWidth="1"/>
    <col min="9474" max="9480" width="14.7109375" customWidth="1"/>
    <col min="9481" max="9481" width="9.42578125" customWidth="1"/>
    <col min="9482" max="9482" width="13.5703125" customWidth="1"/>
    <col min="9483" max="9579" width="9.42578125" customWidth="1"/>
    <col min="9729" max="9729" width="7.7109375" customWidth="1"/>
    <col min="9730" max="9736" width="14.7109375" customWidth="1"/>
    <col min="9737" max="9737" width="9.42578125" customWidth="1"/>
    <col min="9738" max="9738" width="13.5703125" customWidth="1"/>
    <col min="9739" max="9835" width="9.42578125" customWidth="1"/>
    <col min="9985" max="9985" width="7.7109375" customWidth="1"/>
    <col min="9986" max="9992" width="14.7109375" customWidth="1"/>
    <col min="9993" max="9993" width="9.42578125" customWidth="1"/>
    <col min="9994" max="9994" width="13.5703125" customWidth="1"/>
    <col min="9995" max="10091" width="9.42578125" customWidth="1"/>
    <col min="10241" max="10241" width="7.7109375" customWidth="1"/>
    <col min="10242" max="10248" width="14.7109375" customWidth="1"/>
    <col min="10249" max="10249" width="9.42578125" customWidth="1"/>
    <col min="10250" max="10250" width="13.5703125" customWidth="1"/>
    <col min="10251" max="10347" width="9.42578125" customWidth="1"/>
    <col min="10497" max="10497" width="7.7109375" customWidth="1"/>
    <col min="10498" max="10504" width="14.7109375" customWidth="1"/>
    <col min="10505" max="10505" width="9.42578125" customWidth="1"/>
    <col min="10506" max="10506" width="13.5703125" customWidth="1"/>
    <col min="10507" max="10603" width="9.42578125" customWidth="1"/>
    <col min="10753" max="10753" width="7.7109375" customWidth="1"/>
    <col min="10754" max="10760" width="14.7109375" customWidth="1"/>
    <col min="10761" max="10761" width="9.42578125" customWidth="1"/>
    <col min="10762" max="10762" width="13.5703125" customWidth="1"/>
    <col min="10763" max="10859" width="9.42578125" customWidth="1"/>
    <col min="11009" max="11009" width="7.7109375" customWidth="1"/>
    <col min="11010" max="11016" width="14.7109375" customWidth="1"/>
    <col min="11017" max="11017" width="9.42578125" customWidth="1"/>
    <col min="11018" max="11018" width="13.5703125" customWidth="1"/>
    <col min="11019" max="11115" width="9.42578125" customWidth="1"/>
    <col min="11265" max="11265" width="7.7109375" customWidth="1"/>
    <col min="11266" max="11272" width="14.7109375" customWidth="1"/>
    <col min="11273" max="11273" width="9.42578125" customWidth="1"/>
    <col min="11274" max="11274" width="13.5703125" customWidth="1"/>
    <col min="11275" max="11371" width="9.42578125" customWidth="1"/>
    <col min="11521" max="11521" width="7.7109375" customWidth="1"/>
    <col min="11522" max="11528" width="14.7109375" customWidth="1"/>
    <col min="11529" max="11529" width="9.42578125" customWidth="1"/>
    <col min="11530" max="11530" width="13.5703125" customWidth="1"/>
    <col min="11531" max="11627" width="9.42578125" customWidth="1"/>
    <col min="11777" max="11777" width="7.7109375" customWidth="1"/>
    <col min="11778" max="11784" width="14.7109375" customWidth="1"/>
    <col min="11785" max="11785" width="9.42578125" customWidth="1"/>
    <col min="11786" max="11786" width="13.5703125" customWidth="1"/>
    <col min="11787" max="11883" width="9.42578125" customWidth="1"/>
    <col min="12033" max="12033" width="7.7109375" customWidth="1"/>
    <col min="12034" max="12040" width="14.7109375" customWidth="1"/>
    <col min="12041" max="12041" width="9.42578125" customWidth="1"/>
    <col min="12042" max="12042" width="13.5703125" customWidth="1"/>
    <col min="12043" max="12139" width="9.42578125" customWidth="1"/>
    <col min="12289" max="12289" width="7.7109375" customWidth="1"/>
    <col min="12290" max="12296" width="14.7109375" customWidth="1"/>
    <col min="12297" max="12297" width="9.42578125" customWidth="1"/>
    <col min="12298" max="12298" width="13.5703125" customWidth="1"/>
    <col min="12299" max="12395" width="9.42578125" customWidth="1"/>
    <col min="12545" max="12545" width="7.7109375" customWidth="1"/>
    <col min="12546" max="12552" width="14.7109375" customWidth="1"/>
    <col min="12553" max="12553" width="9.42578125" customWidth="1"/>
    <col min="12554" max="12554" width="13.5703125" customWidth="1"/>
    <col min="12555" max="12651" width="9.42578125" customWidth="1"/>
    <col min="12801" max="12801" width="7.7109375" customWidth="1"/>
    <col min="12802" max="12808" width="14.7109375" customWidth="1"/>
    <col min="12809" max="12809" width="9.42578125" customWidth="1"/>
    <col min="12810" max="12810" width="13.5703125" customWidth="1"/>
    <col min="12811" max="12907" width="9.42578125" customWidth="1"/>
    <col min="13057" max="13057" width="7.7109375" customWidth="1"/>
    <col min="13058" max="13064" width="14.7109375" customWidth="1"/>
    <col min="13065" max="13065" width="9.42578125" customWidth="1"/>
    <col min="13066" max="13066" width="13.5703125" customWidth="1"/>
    <col min="13067" max="13163" width="9.42578125" customWidth="1"/>
    <col min="13313" max="13313" width="7.7109375" customWidth="1"/>
    <col min="13314" max="13320" width="14.7109375" customWidth="1"/>
    <col min="13321" max="13321" width="9.42578125" customWidth="1"/>
    <col min="13322" max="13322" width="13.5703125" customWidth="1"/>
    <col min="13323" max="13419" width="9.42578125" customWidth="1"/>
    <col min="13569" max="13569" width="7.7109375" customWidth="1"/>
    <col min="13570" max="13576" width="14.7109375" customWidth="1"/>
    <col min="13577" max="13577" width="9.42578125" customWidth="1"/>
    <col min="13578" max="13578" width="13.5703125" customWidth="1"/>
    <col min="13579" max="13675" width="9.42578125" customWidth="1"/>
    <col min="13825" max="13825" width="7.7109375" customWidth="1"/>
    <col min="13826" max="13832" width="14.7109375" customWidth="1"/>
    <col min="13833" max="13833" width="9.42578125" customWidth="1"/>
    <col min="13834" max="13834" width="13.5703125" customWidth="1"/>
    <col min="13835" max="13931" width="9.42578125" customWidth="1"/>
    <col min="14081" max="14081" width="7.7109375" customWidth="1"/>
    <col min="14082" max="14088" width="14.7109375" customWidth="1"/>
    <col min="14089" max="14089" width="9.42578125" customWidth="1"/>
    <col min="14090" max="14090" width="13.5703125" customWidth="1"/>
    <col min="14091" max="14187" width="9.42578125" customWidth="1"/>
    <col min="14337" max="14337" width="7.7109375" customWidth="1"/>
    <col min="14338" max="14344" width="14.7109375" customWidth="1"/>
    <col min="14345" max="14345" width="9.42578125" customWidth="1"/>
    <col min="14346" max="14346" width="13.5703125" customWidth="1"/>
    <col min="14347" max="14443" width="9.42578125" customWidth="1"/>
    <col min="14593" max="14593" width="7.7109375" customWidth="1"/>
    <col min="14594" max="14600" width="14.7109375" customWidth="1"/>
    <col min="14601" max="14601" width="9.42578125" customWidth="1"/>
    <col min="14602" max="14602" width="13.5703125" customWidth="1"/>
    <col min="14603" max="14699" width="9.42578125" customWidth="1"/>
    <col min="14849" max="14849" width="7.7109375" customWidth="1"/>
    <col min="14850" max="14856" width="14.7109375" customWidth="1"/>
    <col min="14857" max="14857" width="9.42578125" customWidth="1"/>
    <col min="14858" max="14858" width="13.5703125" customWidth="1"/>
    <col min="14859" max="14955" width="9.42578125" customWidth="1"/>
    <col min="15105" max="15105" width="7.7109375" customWidth="1"/>
    <col min="15106" max="15112" width="14.7109375" customWidth="1"/>
    <col min="15113" max="15113" width="9.42578125" customWidth="1"/>
    <col min="15114" max="15114" width="13.5703125" customWidth="1"/>
    <col min="15115" max="15211" width="9.42578125" customWidth="1"/>
    <col min="15361" max="15361" width="7.7109375" customWidth="1"/>
    <col min="15362" max="15368" width="14.7109375" customWidth="1"/>
    <col min="15369" max="15369" width="9.42578125" customWidth="1"/>
    <col min="15370" max="15370" width="13.5703125" customWidth="1"/>
    <col min="15371" max="15467" width="9.42578125" customWidth="1"/>
    <col min="15617" max="15617" width="7.7109375" customWidth="1"/>
    <col min="15618" max="15624" width="14.7109375" customWidth="1"/>
    <col min="15625" max="15625" width="9.42578125" customWidth="1"/>
    <col min="15626" max="15626" width="13.5703125" customWidth="1"/>
    <col min="15627" max="15723" width="9.42578125" customWidth="1"/>
    <col min="15873" max="15873" width="7.7109375" customWidth="1"/>
    <col min="15874" max="15880" width="14.7109375" customWidth="1"/>
    <col min="15881" max="15881" width="9.42578125" customWidth="1"/>
    <col min="15882" max="15882" width="13.5703125" customWidth="1"/>
    <col min="15883" max="15979" width="9.42578125" customWidth="1"/>
    <col min="16129" max="16129" width="7.7109375" customWidth="1"/>
    <col min="16130" max="16136" width="14.7109375" customWidth="1"/>
    <col min="16137" max="16137" width="9.42578125" customWidth="1"/>
    <col min="16138" max="16138" width="13.5703125" customWidth="1"/>
    <col min="16139" max="16235" width="9.42578125" customWidth="1"/>
  </cols>
  <sheetData>
    <row r="1" spans="1:8" ht="22.5" customHeight="1">
      <c r="A1" s="184" t="s">
        <v>132</v>
      </c>
      <c r="B1" s="185" t="s">
        <v>133</v>
      </c>
      <c r="C1" s="185"/>
      <c r="D1" s="185"/>
      <c r="E1" s="185"/>
      <c r="F1" s="185"/>
      <c r="G1" s="185"/>
      <c r="H1" s="185"/>
    </row>
    <row r="2" spans="1:8" ht="22.5" customHeight="1">
      <c r="A2" s="184"/>
      <c r="B2" s="186" t="s">
        <v>134</v>
      </c>
      <c r="C2" s="186"/>
      <c r="D2" s="186"/>
      <c r="E2" s="186"/>
      <c r="F2" s="186"/>
      <c r="G2" s="186"/>
      <c r="H2" s="186"/>
    </row>
    <row r="3" spans="1:8" ht="22.5" customHeight="1" thickBot="1">
      <c r="A3" s="184"/>
      <c r="B3" s="34" t="s">
        <v>135</v>
      </c>
      <c r="C3" s="181"/>
      <c r="D3" s="186"/>
      <c r="E3" s="186"/>
      <c r="F3" s="186"/>
      <c r="G3" s="186"/>
      <c r="H3" s="182" t="s">
        <v>136</v>
      </c>
    </row>
    <row r="4" spans="1:8" ht="22.5" customHeight="1">
      <c r="A4" s="184"/>
      <c r="B4" s="187" t="s">
        <v>64</v>
      </c>
      <c r="C4" s="189" t="s">
        <v>92</v>
      </c>
      <c r="D4" s="190"/>
      <c r="E4" s="190"/>
      <c r="F4" s="190"/>
      <c r="G4" s="190"/>
      <c r="H4" s="191"/>
    </row>
    <row r="5" spans="1:8" ht="26.25" customHeight="1" thickBot="1">
      <c r="A5" s="184"/>
      <c r="B5" s="188"/>
      <c r="C5" s="50" t="s">
        <v>32</v>
      </c>
      <c r="D5" s="50" t="s">
        <v>33</v>
      </c>
      <c r="E5" s="50" t="s">
        <v>34</v>
      </c>
      <c r="F5" s="50" t="s">
        <v>35</v>
      </c>
      <c r="G5" s="50" t="s">
        <v>36</v>
      </c>
      <c r="H5" s="51" t="s">
        <v>37</v>
      </c>
    </row>
    <row r="6" spans="1:8" ht="24.75" customHeight="1">
      <c r="A6" s="184"/>
      <c r="B6" s="103" t="s">
        <v>16</v>
      </c>
      <c r="C6" s="141">
        <v>44.605386416861876</v>
      </c>
      <c r="D6" s="141">
        <v>46.206896551724142</v>
      </c>
      <c r="E6" s="141">
        <v>87.920792079207914</v>
      </c>
      <c r="F6" s="141">
        <v>117.3235294117647</v>
      </c>
      <c r="G6" s="141">
        <v>142.15436241610732</v>
      </c>
      <c r="H6" s="142">
        <v>67.801687763713062</v>
      </c>
    </row>
    <row r="7" spans="1:8" ht="24.75" customHeight="1">
      <c r="A7" s="184"/>
      <c r="B7" s="143" t="s">
        <v>17</v>
      </c>
      <c r="C7" s="133">
        <v>31.224657534246607</v>
      </c>
      <c r="D7" s="133">
        <v>122.14285714285715</v>
      </c>
      <c r="E7" s="133">
        <v>60.561538461538447</v>
      </c>
      <c r="F7" s="133">
        <v>152.36220472440945</v>
      </c>
      <c r="G7" s="133">
        <v>172.77777777777771</v>
      </c>
      <c r="H7" s="134">
        <v>46.360230547550429</v>
      </c>
    </row>
    <row r="8" spans="1:8" ht="24.75" customHeight="1">
      <c r="A8" s="184"/>
      <c r="B8" s="143" t="s">
        <v>18</v>
      </c>
      <c r="C8" s="133">
        <v>30.869565217391301</v>
      </c>
      <c r="D8" s="133">
        <v>49.086956521739118</v>
      </c>
      <c r="E8" s="133">
        <v>46.880208333333343</v>
      </c>
      <c r="F8" s="133">
        <v>183.63636363636363</v>
      </c>
      <c r="G8" s="133">
        <v>150.22009569377988</v>
      </c>
      <c r="H8" s="134">
        <v>61.339393939393908</v>
      </c>
    </row>
    <row r="9" spans="1:8" ht="24.75" customHeight="1">
      <c r="A9" s="184"/>
      <c r="B9" s="143" t="s">
        <v>19</v>
      </c>
      <c r="C9" s="133">
        <v>56.381909547738651</v>
      </c>
      <c r="D9" s="133">
        <v>137.38095238095235</v>
      </c>
      <c r="E9" s="133">
        <v>57.729729729729712</v>
      </c>
      <c r="F9" s="133">
        <v>128.22340425531914</v>
      </c>
      <c r="G9" s="133">
        <v>153.05405405405406</v>
      </c>
      <c r="H9" s="134">
        <v>59.063291139240498</v>
      </c>
    </row>
    <row r="10" spans="1:8" ht="24.75" customHeight="1">
      <c r="A10" s="184"/>
      <c r="B10" s="143" t="s">
        <v>20</v>
      </c>
      <c r="C10" s="133">
        <v>62.588235294117652</v>
      </c>
      <c r="D10" s="133">
        <v>69.076923076923066</v>
      </c>
      <c r="E10" s="133">
        <v>63.08080808080809</v>
      </c>
      <c r="F10" s="133">
        <v>111.50000000000001</v>
      </c>
      <c r="G10" s="133">
        <v>109.31325301204818</v>
      </c>
      <c r="H10" s="134">
        <v>68.140845070422529</v>
      </c>
    </row>
    <row r="11" spans="1:8" ht="24.75" customHeight="1">
      <c r="A11" s="184"/>
      <c r="B11" s="143" t="s">
        <v>21</v>
      </c>
      <c r="C11" s="133">
        <v>54.614213197969562</v>
      </c>
      <c r="D11" s="133">
        <v>0</v>
      </c>
      <c r="E11" s="133">
        <v>51.272727272727266</v>
      </c>
      <c r="F11" s="133">
        <v>132.6</v>
      </c>
      <c r="G11" s="133">
        <v>119.328125</v>
      </c>
      <c r="H11" s="134">
        <v>56.220779220779228</v>
      </c>
    </row>
    <row r="12" spans="1:8" ht="24.75" customHeight="1">
      <c r="A12" s="184"/>
      <c r="B12" s="143" t="s">
        <v>22</v>
      </c>
      <c r="C12" s="133">
        <v>30.180952380952366</v>
      </c>
      <c r="D12" s="133">
        <v>40.428571428571431</v>
      </c>
      <c r="E12" s="133">
        <v>34.432835820895512</v>
      </c>
      <c r="F12" s="133">
        <v>76.36363636363636</v>
      </c>
      <c r="G12" s="133">
        <v>70.634615384615401</v>
      </c>
      <c r="H12" s="134">
        <v>51.351851851851855</v>
      </c>
    </row>
    <row r="13" spans="1:8" ht="24.75" customHeight="1">
      <c r="A13" s="184"/>
      <c r="B13" s="143" t="s">
        <v>23</v>
      </c>
      <c r="C13" s="133">
        <v>56.302816901408463</v>
      </c>
      <c r="D13" s="133">
        <v>65.714285714285708</v>
      </c>
      <c r="E13" s="133">
        <v>65.81914893617018</v>
      </c>
      <c r="F13" s="133">
        <v>131.6</v>
      </c>
      <c r="G13" s="133">
        <v>165.88764044943818</v>
      </c>
      <c r="H13" s="134">
        <v>85</v>
      </c>
    </row>
    <row r="14" spans="1:8" ht="24.75" customHeight="1">
      <c r="A14" s="184"/>
      <c r="B14" s="143" t="s">
        <v>24</v>
      </c>
      <c r="C14" s="133">
        <v>111.52941176470588</v>
      </c>
      <c r="D14" s="133">
        <v>0</v>
      </c>
      <c r="E14" s="133">
        <v>88.941176470588232</v>
      </c>
      <c r="F14" s="133">
        <v>0</v>
      </c>
      <c r="G14" s="133">
        <v>134.52173913043487</v>
      </c>
      <c r="H14" s="134">
        <v>80.166666666666671</v>
      </c>
    </row>
    <row r="15" spans="1:8" ht="24.75" customHeight="1">
      <c r="A15" s="184"/>
      <c r="B15" s="143" t="s">
        <v>25</v>
      </c>
      <c r="C15" s="133">
        <v>45.188235294117646</v>
      </c>
      <c r="D15" s="133">
        <v>40.81818181818182</v>
      </c>
      <c r="E15" s="133">
        <v>55.75</v>
      </c>
      <c r="F15" s="133">
        <v>58.8</v>
      </c>
      <c r="G15" s="133">
        <v>75.939393939393923</v>
      </c>
      <c r="H15" s="134">
        <v>76.777777777777771</v>
      </c>
    </row>
    <row r="16" spans="1:8" ht="24.75" customHeight="1">
      <c r="A16" s="184"/>
      <c r="B16" s="144" t="s">
        <v>26</v>
      </c>
      <c r="C16" s="133">
        <v>100.54545454545455</v>
      </c>
      <c r="D16" s="133">
        <v>0</v>
      </c>
      <c r="E16" s="133">
        <v>104.60000000000002</v>
      </c>
      <c r="F16" s="133">
        <v>66</v>
      </c>
      <c r="G16" s="133">
        <v>0</v>
      </c>
      <c r="H16" s="134">
        <v>48</v>
      </c>
    </row>
    <row r="17" spans="1:8" ht="24.75" customHeight="1" thickBot="1">
      <c r="A17" s="184"/>
      <c r="B17" s="145" t="s">
        <v>131</v>
      </c>
      <c r="C17" s="146">
        <v>40.823519117635655</v>
      </c>
      <c r="D17" s="146">
        <v>93.327024265133204</v>
      </c>
      <c r="E17" s="146">
        <v>58.36760991970101</v>
      </c>
      <c r="F17" s="146">
        <v>144.94851312491485</v>
      </c>
      <c r="G17" s="146">
        <v>151.5290361257513</v>
      </c>
      <c r="H17" s="147">
        <v>57.897201896501763</v>
      </c>
    </row>
  </sheetData>
  <mergeCells count="6">
    <mergeCell ref="A1:A17"/>
    <mergeCell ref="B1:H1"/>
    <mergeCell ref="D3:G3"/>
    <mergeCell ref="B4:B5"/>
    <mergeCell ref="C4:H4"/>
    <mergeCell ref="B2:H2"/>
  </mergeCells>
  <printOptions horizontalCentered="1" verticalCentered="1"/>
  <pageMargins left="0" right="0.196850393700787" top="0.98425196850393704" bottom="0.59055118110236204" header="0.511811023622047" footer="0.511811023622047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19"/>
  <sheetViews>
    <sheetView rightToLeft="1" workbookViewId="0">
      <selection activeCell="C7" sqref="C7"/>
    </sheetView>
  </sheetViews>
  <sheetFormatPr defaultRowHeight="12.75"/>
  <cols>
    <col min="1" max="1" width="6.42578125" customWidth="1"/>
    <col min="2" max="2" width="15.7109375" customWidth="1"/>
    <col min="3" max="8" width="16.85546875" customWidth="1"/>
    <col min="9" max="9" width="9.42578125" customWidth="1"/>
    <col min="10" max="10" width="13.5703125" customWidth="1"/>
    <col min="11" max="107" width="9.42578125" customWidth="1"/>
    <col min="257" max="257" width="6.42578125" customWidth="1"/>
    <col min="258" max="258" width="15.7109375" customWidth="1"/>
    <col min="259" max="264" width="16.85546875" customWidth="1"/>
    <col min="265" max="265" width="9.42578125" customWidth="1"/>
    <col min="266" max="266" width="13.5703125" customWidth="1"/>
    <col min="267" max="363" width="9.42578125" customWidth="1"/>
    <col min="513" max="513" width="6.42578125" customWidth="1"/>
    <col min="514" max="514" width="15.7109375" customWidth="1"/>
    <col min="515" max="520" width="16.85546875" customWidth="1"/>
    <col min="521" max="521" width="9.42578125" customWidth="1"/>
    <col min="522" max="522" width="13.5703125" customWidth="1"/>
    <col min="523" max="619" width="9.42578125" customWidth="1"/>
    <col min="769" max="769" width="6.42578125" customWidth="1"/>
    <col min="770" max="770" width="15.7109375" customWidth="1"/>
    <col min="771" max="776" width="16.85546875" customWidth="1"/>
    <col min="777" max="777" width="9.42578125" customWidth="1"/>
    <col min="778" max="778" width="13.5703125" customWidth="1"/>
    <col min="779" max="875" width="9.42578125" customWidth="1"/>
    <col min="1025" max="1025" width="6.42578125" customWidth="1"/>
    <col min="1026" max="1026" width="15.7109375" customWidth="1"/>
    <col min="1027" max="1032" width="16.85546875" customWidth="1"/>
    <col min="1033" max="1033" width="9.42578125" customWidth="1"/>
    <col min="1034" max="1034" width="13.5703125" customWidth="1"/>
    <col min="1035" max="1131" width="9.42578125" customWidth="1"/>
    <col min="1281" max="1281" width="6.42578125" customWidth="1"/>
    <col min="1282" max="1282" width="15.7109375" customWidth="1"/>
    <col min="1283" max="1288" width="16.85546875" customWidth="1"/>
    <col min="1289" max="1289" width="9.42578125" customWidth="1"/>
    <col min="1290" max="1290" width="13.5703125" customWidth="1"/>
    <col min="1291" max="1387" width="9.42578125" customWidth="1"/>
    <col min="1537" max="1537" width="6.42578125" customWidth="1"/>
    <col min="1538" max="1538" width="15.7109375" customWidth="1"/>
    <col min="1539" max="1544" width="16.85546875" customWidth="1"/>
    <col min="1545" max="1545" width="9.42578125" customWidth="1"/>
    <col min="1546" max="1546" width="13.5703125" customWidth="1"/>
    <col min="1547" max="1643" width="9.42578125" customWidth="1"/>
    <col min="1793" max="1793" width="6.42578125" customWidth="1"/>
    <col min="1794" max="1794" width="15.7109375" customWidth="1"/>
    <col min="1795" max="1800" width="16.85546875" customWidth="1"/>
    <col min="1801" max="1801" width="9.42578125" customWidth="1"/>
    <col min="1802" max="1802" width="13.5703125" customWidth="1"/>
    <col min="1803" max="1899" width="9.42578125" customWidth="1"/>
    <col min="2049" max="2049" width="6.42578125" customWidth="1"/>
    <col min="2050" max="2050" width="15.7109375" customWidth="1"/>
    <col min="2051" max="2056" width="16.85546875" customWidth="1"/>
    <col min="2057" max="2057" width="9.42578125" customWidth="1"/>
    <col min="2058" max="2058" width="13.5703125" customWidth="1"/>
    <col min="2059" max="2155" width="9.42578125" customWidth="1"/>
    <col min="2305" max="2305" width="6.42578125" customWidth="1"/>
    <col min="2306" max="2306" width="15.7109375" customWidth="1"/>
    <col min="2307" max="2312" width="16.85546875" customWidth="1"/>
    <col min="2313" max="2313" width="9.42578125" customWidth="1"/>
    <col min="2314" max="2314" width="13.5703125" customWidth="1"/>
    <col min="2315" max="2411" width="9.42578125" customWidth="1"/>
    <col min="2561" max="2561" width="6.42578125" customWidth="1"/>
    <col min="2562" max="2562" width="15.7109375" customWidth="1"/>
    <col min="2563" max="2568" width="16.85546875" customWidth="1"/>
    <col min="2569" max="2569" width="9.42578125" customWidth="1"/>
    <col min="2570" max="2570" width="13.5703125" customWidth="1"/>
    <col min="2571" max="2667" width="9.42578125" customWidth="1"/>
    <col min="2817" max="2817" width="6.42578125" customWidth="1"/>
    <col min="2818" max="2818" width="15.7109375" customWidth="1"/>
    <col min="2819" max="2824" width="16.85546875" customWidth="1"/>
    <col min="2825" max="2825" width="9.42578125" customWidth="1"/>
    <col min="2826" max="2826" width="13.5703125" customWidth="1"/>
    <col min="2827" max="2923" width="9.42578125" customWidth="1"/>
    <col min="3073" max="3073" width="6.42578125" customWidth="1"/>
    <col min="3074" max="3074" width="15.7109375" customWidth="1"/>
    <col min="3075" max="3080" width="16.85546875" customWidth="1"/>
    <col min="3081" max="3081" width="9.42578125" customWidth="1"/>
    <col min="3082" max="3082" width="13.5703125" customWidth="1"/>
    <col min="3083" max="3179" width="9.42578125" customWidth="1"/>
    <col min="3329" max="3329" width="6.42578125" customWidth="1"/>
    <col min="3330" max="3330" width="15.7109375" customWidth="1"/>
    <col min="3331" max="3336" width="16.85546875" customWidth="1"/>
    <col min="3337" max="3337" width="9.42578125" customWidth="1"/>
    <col min="3338" max="3338" width="13.5703125" customWidth="1"/>
    <col min="3339" max="3435" width="9.42578125" customWidth="1"/>
    <col min="3585" max="3585" width="6.42578125" customWidth="1"/>
    <col min="3586" max="3586" width="15.7109375" customWidth="1"/>
    <col min="3587" max="3592" width="16.85546875" customWidth="1"/>
    <col min="3593" max="3593" width="9.42578125" customWidth="1"/>
    <col min="3594" max="3594" width="13.5703125" customWidth="1"/>
    <col min="3595" max="3691" width="9.42578125" customWidth="1"/>
    <col min="3841" max="3841" width="6.42578125" customWidth="1"/>
    <col min="3842" max="3842" width="15.7109375" customWidth="1"/>
    <col min="3843" max="3848" width="16.85546875" customWidth="1"/>
    <col min="3849" max="3849" width="9.42578125" customWidth="1"/>
    <col min="3850" max="3850" width="13.5703125" customWidth="1"/>
    <col min="3851" max="3947" width="9.42578125" customWidth="1"/>
    <col min="4097" max="4097" width="6.42578125" customWidth="1"/>
    <col min="4098" max="4098" width="15.7109375" customWidth="1"/>
    <col min="4099" max="4104" width="16.85546875" customWidth="1"/>
    <col min="4105" max="4105" width="9.42578125" customWidth="1"/>
    <col min="4106" max="4106" width="13.5703125" customWidth="1"/>
    <col min="4107" max="4203" width="9.42578125" customWidth="1"/>
    <col min="4353" max="4353" width="6.42578125" customWidth="1"/>
    <col min="4354" max="4354" width="15.7109375" customWidth="1"/>
    <col min="4355" max="4360" width="16.85546875" customWidth="1"/>
    <col min="4361" max="4361" width="9.42578125" customWidth="1"/>
    <col min="4362" max="4362" width="13.5703125" customWidth="1"/>
    <col min="4363" max="4459" width="9.42578125" customWidth="1"/>
    <col min="4609" max="4609" width="6.42578125" customWidth="1"/>
    <col min="4610" max="4610" width="15.7109375" customWidth="1"/>
    <col min="4611" max="4616" width="16.85546875" customWidth="1"/>
    <col min="4617" max="4617" width="9.42578125" customWidth="1"/>
    <col min="4618" max="4618" width="13.5703125" customWidth="1"/>
    <col min="4619" max="4715" width="9.42578125" customWidth="1"/>
    <col min="4865" max="4865" width="6.42578125" customWidth="1"/>
    <col min="4866" max="4866" width="15.7109375" customWidth="1"/>
    <col min="4867" max="4872" width="16.85546875" customWidth="1"/>
    <col min="4873" max="4873" width="9.42578125" customWidth="1"/>
    <col min="4874" max="4874" width="13.5703125" customWidth="1"/>
    <col min="4875" max="4971" width="9.42578125" customWidth="1"/>
    <col min="5121" max="5121" width="6.42578125" customWidth="1"/>
    <col min="5122" max="5122" width="15.7109375" customWidth="1"/>
    <col min="5123" max="5128" width="16.85546875" customWidth="1"/>
    <col min="5129" max="5129" width="9.42578125" customWidth="1"/>
    <col min="5130" max="5130" width="13.5703125" customWidth="1"/>
    <col min="5131" max="5227" width="9.42578125" customWidth="1"/>
    <col min="5377" max="5377" width="6.42578125" customWidth="1"/>
    <col min="5378" max="5378" width="15.7109375" customWidth="1"/>
    <col min="5379" max="5384" width="16.85546875" customWidth="1"/>
    <col min="5385" max="5385" width="9.42578125" customWidth="1"/>
    <col min="5386" max="5386" width="13.5703125" customWidth="1"/>
    <col min="5387" max="5483" width="9.42578125" customWidth="1"/>
    <col min="5633" max="5633" width="6.42578125" customWidth="1"/>
    <col min="5634" max="5634" width="15.7109375" customWidth="1"/>
    <col min="5635" max="5640" width="16.85546875" customWidth="1"/>
    <col min="5641" max="5641" width="9.42578125" customWidth="1"/>
    <col min="5642" max="5642" width="13.5703125" customWidth="1"/>
    <col min="5643" max="5739" width="9.42578125" customWidth="1"/>
    <col min="5889" max="5889" width="6.42578125" customWidth="1"/>
    <col min="5890" max="5890" width="15.7109375" customWidth="1"/>
    <col min="5891" max="5896" width="16.85546875" customWidth="1"/>
    <col min="5897" max="5897" width="9.42578125" customWidth="1"/>
    <col min="5898" max="5898" width="13.5703125" customWidth="1"/>
    <col min="5899" max="5995" width="9.42578125" customWidth="1"/>
    <col min="6145" max="6145" width="6.42578125" customWidth="1"/>
    <col min="6146" max="6146" width="15.7109375" customWidth="1"/>
    <col min="6147" max="6152" width="16.85546875" customWidth="1"/>
    <col min="6153" max="6153" width="9.42578125" customWidth="1"/>
    <col min="6154" max="6154" width="13.5703125" customWidth="1"/>
    <col min="6155" max="6251" width="9.42578125" customWidth="1"/>
    <col min="6401" max="6401" width="6.42578125" customWidth="1"/>
    <col min="6402" max="6402" width="15.7109375" customWidth="1"/>
    <col min="6403" max="6408" width="16.85546875" customWidth="1"/>
    <col min="6409" max="6409" width="9.42578125" customWidth="1"/>
    <col min="6410" max="6410" width="13.5703125" customWidth="1"/>
    <col min="6411" max="6507" width="9.42578125" customWidth="1"/>
    <col min="6657" max="6657" width="6.42578125" customWidth="1"/>
    <col min="6658" max="6658" width="15.7109375" customWidth="1"/>
    <col min="6659" max="6664" width="16.85546875" customWidth="1"/>
    <col min="6665" max="6665" width="9.42578125" customWidth="1"/>
    <col min="6666" max="6666" width="13.5703125" customWidth="1"/>
    <col min="6667" max="6763" width="9.42578125" customWidth="1"/>
    <col min="6913" max="6913" width="6.42578125" customWidth="1"/>
    <col min="6914" max="6914" width="15.7109375" customWidth="1"/>
    <col min="6915" max="6920" width="16.85546875" customWidth="1"/>
    <col min="6921" max="6921" width="9.42578125" customWidth="1"/>
    <col min="6922" max="6922" width="13.5703125" customWidth="1"/>
    <col min="6923" max="7019" width="9.42578125" customWidth="1"/>
    <col min="7169" max="7169" width="6.42578125" customWidth="1"/>
    <col min="7170" max="7170" width="15.7109375" customWidth="1"/>
    <col min="7171" max="7176" width="16.85546875" customWidth="1"/>
    <col min="7177" max="7177" width="9.42578125" customWidth="1"/>
    <col min="7178" max="7178" width="13.5703125" customWidth="1"/>
    <col min="7179" max="7275" width="9.42578125" customWidth="1"/>
    <col min="7425" max="7425" width="6.42578125" customWidth="1"/>
    <col min="7426" max="7426" width="15.7109375" customWidth="1"/>
    <col min="7427" max="7432" width="16.85546875" customWidth="1"/>
    <col min="7433" max="7433" width="9.42578125" customWidth="1"/>
    <col min="7434" max="7434" width="13.5703125" customWidth="1"/>
    <col min="7435" max="7531" width="9.42578125" customWidth="1"/>
    <col min="7681" max="7681" width="6.42578125" customWidth="1"/>
    <col min="7682" max="7682" width="15.7109375" customWidth="1"/>
    <col min="7683" max="7688" width="16.85546875" customWidth="1"/>
    <col min="7689" max="7689" width="9.42578125" customWidth="1"/>
    <col min="7690" max="7690" width="13.5703125" customWidth="1"/>
    <col min="7691" max="7787" width="9.42578125" customWidth="1"/>
    <col min="7937" max="7937" width="6.42578125" customWidth="1"/>
    <col min="7938" max="7938" width="15.7109375" customWidth="1"/>
    <col min="7939" max="7944" width="16.85546875" customWidth="1"/>
    <col min="7945" max="7945" width="9.42578125" customWidth="1"/>
    <col min="7946" max="7946" width="13.5703125" customWidth="1"/>
    <col min="7947" max="8043" width="9.42578125" customWidth="1"/>
    <col min="8193" max="8193" width="6.42578125" customWidth="1"/>
    <col min="8194" max="8194" width="15.7109375" customWidth="1"/>
    <col min="8195" max="8200" width="16.85546875" customWidth="1"/>
    <col min="8201" max="8201" width="9.42578125" customWidth="1"/>
    <col min="8202" max="8202" width="13.5703125" customWidth="1"/>
    <col min="8203" max="8299" width="9.42578125" customWidth="1"/>
    <col min="8449" max="8449" width="6.42578125" customWidth="1"/>
    <col min="8450" max="8450" width="15.7109375" customWidth="1"/>
    <col min="8451" max="8456" width="16.85546875" customWidth="1"/>
    <col min="8457" max="8457" width="9.42578125" customWidth="1"/>
    <col min="8458" max="8458" width="13.5703125" customWidth="1"/>
    <col min="8459" max="8555" width="9.42578125" customWidth="1"/>
    <col min="8705" max="8705" width="6.42578125" customWidth="1"/>
    <col min="8706" max="8706" width="15.7109375" customWidth="1"/>
    <col min="8707" max="8712" width="16.85546875" customWidth="1"/>
    <col min="8713" max="8713" width="9.42578125" customWidth="1"/>
    <col min="8714" max="8714" width="13.5703125" customWidth="1"/>
    <col min="8715" max="8811" width="9.42578125" customWidth="1"/>
    <col min="8961" max="8961" width="6.42578125" customWidth="1"/>
    <col min="8962" max="8962" width="15.7109375" customWidth="1"/>
    <col min="8963" max="8968" width="16.85546875" customWidth="1"/>
    <col min="8969" max="8969" width="9.42578125" customWidth="1"/>
    <col min="8970" max="8970" width="13.5703125" customWidth="1"/>
    <col min="8971" max="9067" width="9.42578125" customWidth="1"/>
    <col min="9217" max="9217" width="6.42578125" customWidth="1"/>
    <col min="9218" max="9218" width="15.7109375" customWidth="1"/>
    <col min="9219" max="9224" width="16.85546875" customWidth="1"/>
    <col min="9225" max="9225" width="9.42578125" customWidth="1"/>
    <col min="9226" max="9226" width="13.5703125" customWidth="1"/>
    <col min="9227" max="9323" width="9.42578125" customWidth="1"/>
    <col min="9473" max="9473" width="6.42578125" customWidth="1"/>
    <col min="9474" max="9474" width="15.7109375" customWidth="1"/>
    <col min="9475" max="9480" width="16.85546875" customWidth="1"/>
    <col min="9481" max="9481" width="9.42578125" customWidth="1"/>
    <col min="9482" max="9482" width="13.5703125" customWidth="1"/>
    <col min="9483" max="9579" width="9.42578125" customWidth="1"/>
    <col min="9729" max="9729" width="6.42578125" customWidth="1"/>
    <col min="9730" max="9730" width="15.7109375" customWidth="1"/>
    <col min="9731" max="9736" width="16.85546875" customWidth="1"/>
    <col min="9737" max="9737" width="9.42578125" customWidth="1"/>
    <col min="9738" max="9738" width="13.5703125" customWidth="1"/>
    <col min="9739" max="9835" width="9.42578125" customWidth="1"/>
    <col min="9985" max="9985" width="6.42578125" customWidth="1"/>
    <col min="9986" max="9986" width="15.7109375" customWidth="1"/>
    <col min="9987" max="9992" width="16.85546875" customWidth="1"/>
    <col min="9993" max="9993" width="9.42578125" customWidth="1"/>
    <col min="9994" max="9994" width="13.5703125" customWidth="1"/>
    <col min="9995" max="10091" width="9.42578125" customWidth="1"/>
    <col min="10241" max="10241" width="6.42578125" customWidth="1"/>
    <col min="10242" max="10242" width="15.7109375" customWidth="1"/>
    <col min="10243" max="10248" width="16.85546875" customWidth="1"/>
    <col min="10249" max="10249" width="9.42578125" customWidth="1"/>
    <col min="10250" max="10250" width="13.5703125" customWidth="1"/>
    <col min="10251" max="10347" width="9.42578125" customWidth="1"/>
    <col min="10497" max="10497" width="6.42578125" customWidth="1"/>
    <col min="10498" max="10498" width="15.7109375" customWidth="1"/>
    <col min="10499" max="10504" width="16.85546875" customWidth="1"/>
    <col min="10505" max="10505" width="9.42578125" customWidth="1"/>
    <col min="10506" max="10506" width="13.5703125" customWidth="1"/>
    <col min="10507" max="10603" width="9.42578125" customWidth="1"/>
    <col min="10753" max="10753" width="6.42578125" customWidth="1"/>
    <col min="10754" max="10754" width="15.7109375" customWidth="1"/>
    <col min="10755" max="10760" width="16.85546875" customWidth="1"/>
    <col min="10761" max="10761" width="9.42578125" customWidth="1"/>
    <col min="10762" max="10762" width="13.5703125" customWidth="1"/>
    <col min="10763" max="10859" width="9.42578125" customWidth="1"/>
    <col min="11009" max="11009" width="6.42578125" customWidth="1"/>
    <col min="11010" max="11010" width="15.7109375" customWidth="1"/>
    <col min="11011" max="11016" width="16.85546875" customWidth="1"/>
    <col min="11017" max="11017" width="9.42578125" customWidth="1"/>
    <col min="11018" max="11018" width="13.5703125" customWidth="1"/>
    <col min="11019" max="11115" width="9.42578125" customWidth="1"/>
    <col min="11265" max="11265" width="6.42578125" customWidth="1"/>
    <col min="11266" max="11266" width="15.7109375" customWidth="1"/>
    <col min="11267" max="11272" width="16.85546875" customWidth="1"/>
    <col min="11273" max="11273" width="9.42578125" customWidth="1"/>
    <col min="11274" max="11274" width="13.5703125" customWidth="1"/>
    <col min="11275" max="11371" width="9.42578125" customWidth="1"/>
    <col min="11521" max="11521" width="6.42578125" customWidth="1"/>
    <col min="11522" max="11522" width="15.7109375" customWidth="1"/>
    <col min="11523" max="11528" width="16.85546875" customWidth="1"/>
    <col min="11529" max="11529" width="9.42578125" customWidth="1"/>
    <col min="11530" max="11530" width="13.5703125" customWidth="1"/>
    <col min="11531" max="11627" width="9.42578125" customWidth="1"/>
    <col min="11777" max="11777" width="6.42578125" customWidth="1"/>
    <col min="11778" max="11778" width="15.7109375" customWidth="1"/>
    <col min="11779" max="11784" width="16.85546875" customWidth="1"/>
    <col min="11785" max="11785" width="9.42578125" customWidth="1"/>
    <col min="11786" max="11786" width="13.5703125" customWidth="1"/>
    <col min="11787" max="11883" width="9.42578125" customWidth="1"/>
    <col min="12033" max="12033" width="6.42578125" customWidth="1"/>
    <col min="12034" max="12034" width="15.7109375" customWidth="1"/>
    <col min="12035" max="12040" width="16.85546875" customWidth="1"/>
    <col min="12041" max="12041" width="9.42578125" customWidth="1"/>
    <col min="12042" max="12042" width="13.5703125" customWidth="1"/>
    <col min="12043" max="12139" width="9.42578125" customWidth="1"/>
    <col min="12289" max="12289" width="6.42578125" customWidth="1"/>
    <col min="12290" max="12290" width="15.7109375" customWidth="1"/>
    <col min="12291" max="12296" width="16.85546875" customWidth="1"/>
    <col min="12297" max="12297" width="9.42578125" customWidth="1"/>
    <col min="12298" max="12298" width="13.5703125" customWidth="1"/>
    <col min="12299" max="12395" width="9.42578125" customWidth="1"/>
    <col min="12545" max="12545" width="6.42578125" customWidth="1"/>
    <col min="12546" max="12546" width="15.7109375" customWidth="1"/>
    <col min="12547" max="12552" width="16.85546875" customWidth="1"/>
    <col min="12553" max="12553" width="9.42578125" customWidth="1"/>
    <col min="12554" max="12554" width="13.5703125" customWidth="1"/>
    <col min="12555" max="12651" width="9.42578125" customWidth="1"/>
    <col min="12801" max="12801" width="6.42578125" customWidth="1"/>
    <col min="12802" max="12802" width="15.7109375" customWidth="1"/>
    <col min="12803" max="12808" width="16.85546875" customWidth="1"/>
    <col min="12809" max="12809" width="9.42578125" customWidth="1"/>
    <col min="12810" max="12810" width="13.5703125" customWidth="1"/>
    <col min="12811" max="12907" width="9.42578125" customWidth="1"/>
    <col min="13057" max="13057" width="6.42578125" customWidth="1"/>
    <col min="13058" max="13058" width="15.7109375" customWidth="1"/>
    <col min="13059" max="13064" width="16.85546875" customWidth="1"/>
    <col min="13065" max="13065" width="9.42578125" customWidth="1"/>
    <col min="13066" max="13066" width="13.5703125" customWidth="1"/>
    <col min="13067" max="13163" width="9.42578125" customWidth="1"/>
    <col min="13313" max="13313" width="6.42578125" customWidth="1"/>
    <col min="13314" max="13314" width="15.7109375" customWidth="1"/>
    <col min="13315" max="13320" width="16.85546875" customWidth="1"/>
    <col min="13321" max="13321" width="9.42578125" customWidth="1"/>
    <col min="13322" max="13322" width="13.5703125" customWidth="1"/>
    <col min="13323" max="13419" width="9.42578125" customWidth="1"/>
    <col min="13569" max="13569" width="6.42578125" customWidth="1"/>
    <col min="13570" max="13570" width="15.7109375" customWidth="1"/>
    <col min="13571" max="13576" width="16.85546875" customWidth="1"/>
    <col min="13577" max="13577" width="9.42578125" customWidth="1"/>
    <col min="13578" max="13578" width="13.5703125" customWidth="1"/>
    <col min="13579" max="13675" width="9.42578125" customWidth="1"/>
    <col min="13825" max="13825" width="6.42578125" customWidth="1"/>
    <col min="13826" max="13826" width="15.7109375" customWidth="1"/>
    <col min="13827" max="13832" width="16.85546875" customWidth="1"/>
    <col min="13833" max="13833" width="9.42578125" customWidth="1"/>
    <col min="13834" max="13834" width="13.5703125" customWidth="1"/>
    <col min="13835" max="13931" width="9.42578125" customWidth="1"/>
    <col min="14081" max="14081" width="6.42578125" customWidth="1"/>
    <col min="14082" max="14082" width="15.7109375" customWidth="1"/>
    <col min="14083" max="14088" width="16.85546875" customWidth="1"/>
    <col min="14089" max="14089" width="9.42578125" customWidth="1"/>
    <col min="14090" max="14090" width="13.5703125" customWidth="1"/>
    <col min="14091" max="14187" width="9.42578125" customWidth="1"/>
    <col min="14337" max="14337" width="6.42578125" customWidth="1"/>
    <col min="14338" max="14338" width="15.7109375" customWidth="1"/>
    <col min="14339" max="14344" width="16.85546875" customWidth="1"/>
    <col min="14345" max="14345" width="9.42578125" customWidth="1"/>
    <col min="14346" max="14346" width="13.5703125" customWidth="1"/>
    <col min="14347" max="14443" width="9.42578125" customWidth="1"/>
    <col min="14593" max="14593" width="6.42578125" customWidth="1"/>
    <col min="14594" max="14594" width="15.7109375" customWidth="1"/>
    <col min="14595" max="14600" width="16.85546875" customWidth="1"/>
    <col min="14601" max="14601" width="9.42578125" customWidth="1"/>
    <col min="14602" max="14602" width="13.5703125" customWidth="1"/>
    <col min="14603" max="14699" width="9.42578125" customWidth="1"/>
    <col min="14849" max="14849" width="6.42578125" customWidth="1"/>
    <col min="14850" max="14850" width="15.7109375" customWidth="1"/>
    <col min="14851" max="14856" width="16.85546875" customWidth="1"/>
    <col min="14857" max="14857" width="9.42578125" customWidth="1"/>
    <col min="14858" max="14858" width="13.5703125" customWidth="1"/>
    <col min="14859" max="14955" width="9.42578125" customWidth="1"/>
    <col min="15105" max="15105" width="6.42578125" customWidth="1"/>
    <col min="15106" max="15106" width="15.7109375" customWidth="1"/>
    <col min="15107" max="15112" width="16.85546875" customWidth="1"/>
    <col min="15113" max="15113" width="9.42578125" customWidth="1"/>
    <col min="15114" max="15114" width="13.5703125" customWidth="1"/>
    <col min="15115" max="15211" width="9.42578125" customWidth="1"/>
    <col min="15361" max="15361" width="6.42578125" customWidth="1"/>
    <col min="15362" max="15362" width="15.7109375" customWidth="1"/>
    <col min="15363" max="15368" width="16.85546875" customWidth="1"/>
    <col min="15369" max="15369" width="9.42578125" customWidth="1"/>
    <col min="15370" max="15370" width="13.5703125" customWidth="1"/>
    <col min="15371" max="15467" width="9.42578125" customWidth="1"/>
    <col min="15617" max="15617" width="6.42578125" customWidth="1"/>
    <col min="15618" max="15618" width="15.7109375" customWidth="1"/>
    <col min="15619" max="15624" width="16.85546875" customWidth="1"/>
    <col min="15625" max="15625" width="9.42578125" customWidth="1"/>
    <col min="15626" max="15626" width="13.5703125" customWidth="1"/>
    <col min="15627" max="15723" width="9.42578125" customWidth="1"/>
    <col min="15873" max="15873" width="6.42578125" customWidth="1"/>
    <col min="15874" max="15874" width="15.7109375" customWidth="1"/>
    <col min="15875" max="15880" width="16.85546875" customWidth="1"/>
    <col min="15881" max="15881" width="9.42578125" customWidth="1"/>
    <col min="15882" max="15882" width="13.5703125" customWidth="1"/>
    <col min="15883" max="15979" width="9.42578125" customWidth="1"/>
    <col min="16129" max="16129" width="6.42578125" customWidth="1"/>
    <col min="16130" max="16130" width="15.7109375" customWidth="1"/>
    <col min="16131" max="16136" width="16.85546875" customWidth="1"/>
    <col min="16137" max="16137" width="9.42578125" customWidth="1"/>
    <col min="16138" max="16138" width="13.5703125" customWidth="1"/>
    <col min="16139" max="16235" width="9.42578125" customWidth="1"/>
  </cols>
  <sheetData>
    <row r="1" spans="1:8" ht="27" customHeight="1">
      <c r="A1" s="184" t="s">
        <v>126</v>
      </c>
      <c r="B1" s="192" t="s">
        <v>127</v>
      </c>
      <c r="C1" s="192"/>
      <c r="D1" s="192"/>
      <c r="E1" s="192"/>
      <c r="F1" s="192"/>
      <c r="G1" s="192"/>
      <c r="H1" s="192"/>
    </row>
    <row r="2" spans="1:8" ht="18" customHeight="1">
      <c r="A2" s="184"/>
      <c r="B2" s="126"/>
      <c r="C2" s="186" t="s">
        <v>100</v>
      </c>
      <c r="D2" s="186"/>
      <c r="E2" s="186"/>
      <c r="F2" s="186"/>
      <c r="G2" s="186"/>
      <c r="H2" s="127"/>
    </row>
    <row r="3" spans="1:8" ht="18" customHeight="1" thickBot="1">
      <c r="A3" s="184"/>
      <c r="B3" s="3" t="s">
        <v>128</v>
      </c>
      <c r="C3" s="100"/>
      <c r="D3" s="100"/>
      <c r="E3" s="100"/>
      <c r="F3" s="100"/>
      <c r="G3" s="100"/>
      <c r="H3" s="180" t="s">
        <v>129</v>
      </c>
    </row>
    <row r="4" spans="1:8" s="128" customFormat="1" ht="26.25" customHeight="1">
      <c r="A4" s="184"/>
      <c r="B4" s="193" t="s">
        <v>130</v>
      </c>
      <c r="C4" s="195" t="s">
        <v>92</v>
      </c>
      <c r="D4" s="196"/>
      <c r="E4" s="196"/>
      <c r="F4" s="196"/>
      <c r="G4" s="196"/>
      <c r="H4" s="197"/>
    </row>
    <row r="5" spans="1:8" s="128" customFormat="1" ht="26.25" customHeight="1" thickBot="1">
      <c r="A5" s="184"/>
      <c r="B5" s="194"/>
      <c r="C5" s="50" t="s">
        <v>32</v>
      </c>
      <c r="D5" s="50" t="s">
        <v>33</v>
      </c>
      <c r="E5" s="50" t="s">
        <v>34</v>
      </c>
      <c r="F5" s="50" t="s">
        <v>35</v>
      </c>
      <c r="G5" s="50" t="s">
        <v>36</v>
      </c>
      <c r="H5" s="51" t="s">
        <v>37</v>
      </c>
    </row>
    <row r="6" spans="1:8" s="128" customFormat="1" ht="27" customHeight="1">
      <c r="A6" s="184"/>
      <c r="B6" s="129" t="s">
        <v>16</v>
      </c>
      <c r="C6" s="130">
        <v>196.82692307692309</v>
      </c>
      <c r="D6" s="104">
        <v>0</v>
      </c>
      <c r="E6" s="104">
        <v>142.84313725490199</v>
      </c>
      <c r="F6" s="104">
        <v>0</v>
      </c>
      <c r="G6" s="104">
        <v>114.06040268456377</v>
      </c>
      <c r="H6" s="105">
        <v>83.8</v>
      </c>
    </row>
    <row r="7" spans="1:8" s="128" customFormat="1" ht="27" customHeight="1">
      <c r="A7" s="184"/>
      <c r="B7" s="131" t="s">
        <v>17</v>
      </c>
      <c r="C7" s="132">
        <v>0</v>
      </c>
      <c r="D7" s="133">
        <v>451.42857142857144</v>
      </c>
      <c r="E7" s="133">
        <v>65</v>
      </c>
      <c r="F7" s="133">
        <v>0</v>
      </c>
      <c r="G7" s="133">
        <v>475.62289562289561</v>
      </c>
      <c r="H7" s="134">
        <v>46.666666666666664</v>
      </c>
    </row>
    <row r="8" spans="1:8" s="128" customFormat="1" ht="27" customHeight="1">
      <c r="A8" s="184"/>
      <c r="B8" s="131" t="s">
        <v>18</v>
      </c>
      <c r="C8" s="132">
        <v>0</v>
      </c>
      <c r="D8" s="133">
        <v>48</v>
      </c>
      <c r="E8" s="133">
        <v>43.333333333333321</v>
      </c>
      <c r="F8" s="133">
        <v>2</v>
      </c>
      <c r="G8" s="133">
        <v>94.105263157894754</v>
      </c>
      <c r="H8" s="134">
        <v>60</v>
      </c>
    </row>
    <row r="9" spans="1:8" s="128" customFormat="1" ht="27" customHeight="1">
      <c r="A9" s="184"/>
      <c r="B9" s="131" t="s">
        <v>19</v>
      </c>
      <c r="C9" s="132">
        <v>0</v>
      </c>
      <c r="D9" s="133">
        <v>135</v>
      </c>
      <c r="E9" s="133">
        <v>55</v>
      </c>
      <c r="F9" s="133">
        <v>89.680851063829763</v>
      </c>
      <c r="G9" s="133">
        <v>108.10810810810811</v>
      </c>
      <c r="H9" s="134">
        <v>49.236111111111093</v>
      </c>
    </row>
    <row r="10" spans="1:8" s="128" customFormat="1" ht="27" customHeight="1">
      <c r="A10" s="184"/>
      <c r="B10" s="131" t="s">
        <v>20</v>
      </c>
      <c r="C10" s="132">
        <v>63.333333333333336</v>
      </c>
      <c r="D10" s="133">
        <v>0</v>
      </c>
      <c r="E10" s="133">
        <v>0</v>
      </c>
      <c r="F10" s="133">
        <v>140</v>
      </c>
      <c r="G10" s="133">
        <v>93.253012048192787</v>
      </c>
      <c r="H10" s="134">
        <v>55</v>
      </c>
    </row>
    <row r="11" spans="1:8" s="128" customFormat="1" ht="27" customHeight="1">
      <c r="A11" s="184"/>
      <c r="B11" s="131" t="s">
        <v>21</v>
      </c>
      <c r="C11" s="132">
        <v>60</v>
      </c>
      <c r="D11" s="133">
        <v>0</v>
      </c>
      <c r="E11" s="133">
        <v>48</v>
      </c>
      <c r="F11" s="133">
        <v>208.125</v>
      </c>
      <c r="G11" s="133">
        <v>325</v>
      </c>
      <c r="H11" s="134">
        <v>0</v>
      </c>
    </row>
    <row r="12" spans="1:8" s="128" customFormat="1" ht="27" customHeight="1">
      <c r="A12" s="184"/>
      <c r="B12" s="131" t="s">
        <v>22</v>
      </c>
      <c r="C12" s="135">
        <v>0</v>
      </c>
      <c r="D12" s="133">
        <v>0</v>
      </c>
      <c r="E12" s="133">
        <v>28.333333333333332</v>
      </c>
      <c r="F12" s="133">
        <v>0</v>
      </c>
      <c r="G12" s="133">
        <v>182.98076923076931</v>
      </c>
      <c r="H12" s="134">
        <v>0</v>
      </c>
    </row>
    <row r="13" spans="1:8" s="128" customFormat="1" ht="27" customHeight="1">
      <c r="A13" s="184"/>
      <c r="B13" s="131" t="s">
        <v>23</v>
      </c>
      <c r="C13" s="135">
        <v>0</v>
      </c>
      <c r="D13" s="133">
        <v>321.42857142857144</v>
      </c>
      <c r="E13" s="133">
        <v>0</v>
      </c>
      <c r="F13" s="133">
        <v>0</v>
      </c>
      <c r="G13" s="133">
        <v>163.7303370786517</v>
      </c>
      <c r="H13" s="134">
        <v>0</v>
      </c>
    </row>
    <row r="14" spans="1:8" s="128" customFormat="1" ht="27" customHeight="1">
      <c r="A14" s="184"/>
      <c r="B14" s="131" t="s">
        <v>24</v>
      </c>
      <c r="C14" s="135">
        <v>0</v>
      </c>
      <c r="D14" s="135">
        <v>0</v>
      </c>
      <c r="E14" s="133">
        <v>0</v>
      </c>
      <c r="F14" s="133">
        <v>0</v>
      </c>
      <c r="G14" s="133">
        <v>210.86956521739131</v>
      </c>
      <c r="H14" s="134">
        <v>200</v>
      </c>
    </row>
    <row r="15" spans="1:8" s="128" customFormat="1" ht="27" customHeight="1">
      <c r="A15" s="184"/>
      <c r="B15" s="131" t="s">
        <v>25</v>
      </c>
      <c r="C15" s="135">
        <v>0</v>
      </c>
      <c r="D15" s="135">
        <v>0</v>
      </c>
      <c r="E15" s="133">
        <v>42</v>
      </c>
      <c r="F15" s="133">
        <v>649</v>
      </c>
      <c r="G15" s="133">
        <v>277.15151515151513</v>
      </c>
      <c r="H15" s="134">
        <v>0</v>
      </c>
    </row>
    <row r="16" spans="1:8" s="128" customFormat="1" ht="27" customHeight="1">
      <c r="A16" s="184"/>
      <c r="B16" s="136" t="s">
        <v>26</v>
      </c>
      <c r="C16" s="135">
        <v>0</v>
      </c>
      <c r="D16" s="135">
        <v>0</v>
      </c>
      <c r="E16" s="135">
        <v>0</v>
      </c>
      <c r="F16" s="135">
        <v>0</v>
      </c>
      <c r="G16" s="135">
        <v>0</v>
      </c>
      <c r="H16" s="137">
        <v>0</v>
      </c>
    </row>
    <row r="17" spans="1:8" s="128" customFormat="1" ht="27" customHeight="1" thickBot="1">
      <c r="A17" s="184"/>
      <c r="B17" s="138" t="s">
        <v>131</v>
      </c>
      <c r="C17" s="139">
        <v>187.24192615134046</v>
      </c>
      <c r="D17" s="140">
        <v>437.52631533191914</v>
      </c>
      <c r="E17" s="140">
        <v>106.19041146487405</v>
      </c>
      <c r="F17" s="140">
        <v>111.13543998953597</v>
      </c>
      <c r="G17" s="140">
        <v>277.15447160939351</v>
      </c>
      <c r="H17" s="110">
        <v>64.347934211450436</v>
      </c>
    </row>
    <row r="18" spans="1:8" ht="14.25" customHeight="1"/>
    <row r="19" spans="1:8" ht="27.75" customHeight="1">
      <c r="H19" s="18"/>
    </row>
  </sheetData>
  <mergeCells count="5">
    <mergeCell ref="A1:A17"/>
    <mergeCell ref="B1:H1"/>
    <mergeCell ref="C2:G2"/>
    <mergeCell ref="B4:B5"/>
    <mergeCell ref="C4:H4"/>
  </mergeCells>
  <printOptions horizontalCentered="1" verticalCentered="1"/>
  <pageMargins left="0" right="0.59055118110236204" top="0.62992125984252001" bottom="0.39370078740157499" header="0.511811023622047" footer="0.31496062992126"/>
  <pageSetup scale="9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25"/>
  <sheetViews>
    <sheetView rightToLeft="1" tabSelected="1" topLeftCell="A5" workbookViewId="0">
      <selection activeCell="I24" sqref="I24"/>
    </sheetView>
  </sheetViews>
  <sheetFormatPr defaultRowHeight="12.75"/>
  <cols>
    <col min="1" max="1" width="4.42578125" customWidth="1"/>
    <col min="2" max="2" width="17.5703125" customWidth="1"/>
    <col min="3" max="9" width="15" customWidth="1"/>
    <col min="10" max="10" width="13.5703125" customWidth="1"/>
    <col min="11" max="107" width="9.42578125" customWidth="1"/>
    <col min="257" max="257" width="4.42578125" customWidth="1"/>
    <col min="258" max="258" width="17.5703125" customWidth="1"/>
    <col min="259" max="265" width="15" customWidth="1"/>
    <col min="266" max="266" width="13.5703125" customWidth="1"/>
    <col min="267" max="363" width="9.42578125" customWidth="1"/>
    <col min="513" max="513" width="4.42578125" customWidth="1"/>
    <col min="514" max="514" width="17.5703125" customWidth="1"/>
    <col min="515" max="521" width="15" customWidth="1"/>
    <col min="522" max="522" width="13.5703125" customWidth="1"/>
    <col min="523" max="619" width="9.42578125" customWidth="1"/>
    <col min="769" max="769" width="4.42578125" customWidth="1"/>
    <col min="770" max="770" width="17.5703125" customWidth="1"/>
    <col min="771" max="777" width="15" customWidth="1"/>
    <col min="778" max="778" width="13.5703125" customWidth="1"/>
    <col min="779" max="875" width="9.42578125" customWidth="1"/>
    <col min="1025" max="1025" width="4.42578125" customWidth="1"/>
    <col min="1026" max="1026" width="17.5703125" customWidth="1"/>
    <col min="1027" max="1033" width="15" customWidth="1"/>
    <col min="1034" max="1034" width="13.5703125" customWidth="1"/>
    <col min="1035" max="1131" width="9.42578125" customWidth="1"/>
    <col min="1281" max="1281" width="4.42578125" customWidth="1"/>
    <col min="1282" max="1282" width="17.5703125" customWidth="1"/>
    <col min="1283" max="1289" width="15" customWidth="1"/>
    <col min="1290" max="1290" width="13.5703125" customWidth="1"/>
    <col min="1291" max="1387" width="9.42578125" customWidth="1"/>
    <col min="1537" max="1537" width="4.42578125" customWidth="1"/>
    <col min="1538" max="1538" width="17.5703125" customWidth="1"/>
    <col min="1539" max="1545" width="15" customWidth="1"/>
    <col min="1546" max="1546" width="13.5703125" customWidth="1"/>
    <col min="1547" max="1643" width="9.42578125" customWidth="1"/>
    <col min="1793" max="1793" width="4.42578125" customWidth="1"/>
    <col min="1794" max="1794" width="17.5703125" customWidth="1"/>
    <col min="1795" max="1801" width="15" customWidth="1"/>
    <col min="1802" max="1802" width="13.5703125" customWidth="1"/>
    <col min="1803" max="1899" width="9.42578125" customWidth="1"/>
    <col min="2049" max="2049" width="4.42578125" customWidth="1"/>
    <col min="2050" max="2050" width="17.5703125" customWidth="1"/>
    <col min="2051" max="2057" width="15" customWidth="1"/>
    <col min="2058" max="2058" width="13.5703125" customWidth="1"/>
    <col min="2059" max="2155" width="9.42578125" customWidth="1"/>
    <col min="2305" max="2305" width="4.42578125" customWidth="1"/>
    <col min="2306" max="2306" width="17.5703125" customWidth="1"/>
    <col min="2307" max="2313" width="15" customWidth="1"/>
    <col min="2314" max="2314" width="13.5703125" customWidth="1"/>
    <col min="2315" max="2411" width="9.42578125" customWidth="1"/>
    <col min="2561" max="2561" width="4.42578125" customWidth="1"/>
    <col min="2562" max="2562" width="17.5703125" customWidth="1"/>
    <col min="2563" max="2569" width="15" customWidth="1"/>
    <col min="2570" max="2570" width="13.5703125" customWidth="1"/>
    <col min="2571" max="2667" width="9.42578125" customWidth="1"/>
    <col min="2817" max="2817" width="4.42578125" customWidth="1"/>
    <col min="2818" max="2818" width="17.5703125" customWidth="1"/>
    <col min="2819" max="2825" width="15" customWidth="1"/>
    <col min="2826" max="2826" width="13.5703125" customWidth="1"/>
    <col min="2827" max="2923" width="9.42578125" customWidth="1"/>
    <col min="3073" max="3073" width="4.42578125" customWidth="1"/>
    <col min="3074" max="3074" width="17.5703125" customWidth="1"/>
    <col min="3075" max="3081" width="15" customWidth="1"/>
    <col min="3082" max="3082" width="13.5703125" customWidth="1"/>
    <col min="3083" max="3179" width="9.42578125" customWidth="1"/>
    <col min="3329" max="3329" width="4.42578125" customWidth="1"/>
    <col min="3330" max="3330" width="17.5703125" customWidth="1"/>
    <col min="3331" max="3337" width="15" customWidth="1"/>
    <col min="3338" max="3338" width="13.5703125" customWidth="1"/>
    <col min="3339" max="3435" width="9.42578125" customWidth="1"/>
    <col min="3585" max="3585" width="4.42578125" customWidth="1"/>
    <col min="3586" max="3586" width="17.5703125" customWidth="1"/>
    <col min="3587" max="3593" width="15" customWidth="1"/>
    <col min="3594" max="3594" width="13.5703125" customWidth="1"/>
    <col min="3595" max="3691" width="9.42578125" customWidth="1"/>
    <col min="3841" max="3841" width="4.42578125" customWidth="1"/>
    <col min="3842" max="3842" width="17.5703125" customWidth="1"/>
    <col min="3843" max="3849" width="15" customWidth="1"/>
    <col min="3850" max="3850" width="13.5703125" customWidth="1"/>
    <col min="3851" max="3947" width="9.42578125" customWidth="1"/>
    <col min="4097" max="4097" width="4.42578125" customWidth="1"/>
    <col min="4098" max="4098" width="17.5703125" customWidth="1"/>
    <col min="4099" max="4105" width="15" customWidth="1"/>
    <col min="4106" max="4106" width="13.5703125" customWidth="1"/>
    <col min="4107" max="4203" width="9.42578125" customWidth="1"/>
    <col min="4353" max="4353" width="4.42578125" customWidth="1"/>
    <col min="4354" max="4354" width="17.5703125" customWidth="1"/>
    <col min="4355" max="4361" width="15" customWidth="1"/>
    <col min="4362" max="4362" width="13.5703125" customWidth="1"/>
    <col min="4363" max="4459" width="9.42578125" customWidth="1"/>
    <col min="4609" max="4609" width="4.42578125" customWidth="1"/>
    <col min="4610" max="4610" width="17.5703125" customWidth="1"/>
    <col min="4611" max="4617" width="15" customWidth="1"/>
    <col min="4618" max="4618" width="13.5703125" customWidth="1"/>
    <col min="4619" max="4715" width="9.42578125" customWidth="1"/>
    <col min="4865" max="4865" width="4.42578125" customWidth="1"/>
    <col min="4866" max="4866" width="17.5703125" customWidth="1"/>
    <col min="4867" max="4873" width="15" customWidth="1"/>
    <col min="4874" max="4874" width="13.5703125" customWidth="1"/>
    <col min="4875" max="4971" width="9.42578125" customWidth="1"/>
    <col min="5121" max="5121" width="4.42578125" customWidth="1"/>
    <col min="5122" max="5122" width="17.5703125" customWidth="1"/>
    <col min="5123" max="5129" width="15" customWidth="1"/>
    <col min="5130" max="5130" width="13.5703125" customWidth="1"/>
    <col min="5131" max="5227" width="9.42578125" customWidth="1"/>
    <col min="5377" max="5377" width="4.42578125" customWidth="1"/>
    <col min="5378" max="5378" width="17.5703125" customWidth="1"/>
    <col min="5379" max="5385" width="15" customWidth="1"/>
    <col min="5386" max="5386" width="13.5703125" customWidth="1"/>
    <col min="5387" max="5483" width="9.42578125" customWidth="1"/>
    <col min="5633" max="5633" width="4.42578125" customWidth="1"/>
    <col min="5634" max="5634" width="17.5703125" customWidth="1"/>
    <col min="5635" max="5641" width="15" customWidth="1"/>
    <col min="5642" max="5642" width="13.5703125" customWidth="1"/>
    <col min="5643" max="5739" width="9.42578125" customWidth="1"/>
    <col min="5889" max="5889" width="4.42578125" customWidth="1"/>
    <col min="5890" max="5890" width="17.5703125" customWidth="1"/>
    <col min="5891" max="5897" width="15" customWidth="1"/>
    <col min="5898" max="5898" width="13.5703125" customWidth="1"/>
    <col min="5899" max="5995" width="9.42578125" customWidth="1"/>
    <col min="6145" max="6145" width="4.42578125" customWidth="1"/>
    <col min="6146" max="6146" width="17.5703125" customWidth="1"/>
    <col min="6147" max="6153" width="15" customWidth="1"/>
    <col min="6154" max="6154" width="13.5703125" customWidth="1"/>
    <col min="6155" max="6251" width="9.42578125" customWidth="1"/>
    <col min="6401" max="6401" width="4.42578125" customWidth="1"/>
    <col min="6402" max="6402" width="17.5703125" customWidth="1"/>
    <col min="6403" max="6409" width="15" customWidth="1"/>
    <col min="6410" max="6410" width="13.5703125" customWidth="1"/>
    <col min="6411" max="6507" width="9.42578125" customWidth="1"/>
    <col min="6657" max="6657" width="4.42578125" customWidth="1"/>
    <col min="6658" max="6658" width="17.5703125" customWidth="1"/>
    <col min="6659" max="6665" width="15" customWidth="1"/>
    <col min="6666" max="6666" width="13.5703125" customWidth="1"/>
    <col min="6667" max="6763" width="9.42578125" customWidth="1"/>
    <col min="6913" max="6913" width="4.42578125" customWidth="1"/>
    <col min="6914" max="6914" width="17.5703125" customWidth="1"/>
    <col min="6915" max="6921" width="15" customWidth="1"/>
    <col min="6922" max="6922" width="13.5703125" customWidth="1"/>
    <col min="6923" max="7019" width="9.42578125" customWidth="1"/>
    <col min="7169" max="7169" width="4.42578125" customWidth="1"/>
    <col min="7170" max="7170" width="17.5703125" customWidth="1"/>
    <col min="7171" max="7177" width="15" customWidth="1"/>
    <col min="7178" max="7178" width="13.5703125" customWidth="1"/>
    <col min="7179" max="7275" width="9.42578125" customWidth="1"/>
    <col min="7425" max="7425" width="4.42578125" customWidth="1"/>
    <col min="7426" max="7426" width="17.5703125" customWidth="1"/>
    <col min="7427" max="7433" width="15" customWidth="1"/>
    <col min="7434" max="7434" width="13.5703125" customWidth="1"/>
    <col min="7435" max="7531" width="9.42578125" customWidth="1"/>
    <col min="7681" max="7681" width="4.42578125" customWidth="1"/>
    <col min="7682" max="7682" width="17.5703125" customWidth="1"/>
    <col min="7683" max="7689" width="15" customWidth="1"/>
    <col min="7690" max="7690" width="13.5703125" customWidth="1"/>
    <col min="7691" max="7787" width="9.42578125" customWidth="1"/>
    <col min="7937" max="7937" width="4.42578125" customWidth="1"/>
    <col min="7938" max="7938" width="17.5703125" customWidth="1"/>
    <col min="7939" max="7945" width="15" customWidth="1"/>
    <col min="7946" max="7946" width="13.5703125" customWidth="1"/>
    <col min="7947" max="8043" width="9.42578125" customWidth="1"/>
    <col min="8193" max="8193" width="4.42578125" customWidth="1"/>
    <col min="8194" max="8194" width="17.5703125" customWidth="1"/>
    <col min="8195" max="8201" width="15" customWidth="1"/>
    <col min="8202" max="8202" width="13.5703125" customWidth="1"/>
    <col min="8203" max="8299" width="9.42578125" customWidth="1"/>
    <col min="8449" max="8449" width="4.42578125" customWidth="1"/>
    <col min="8450" max="8450" width="17.5703125" customWidth="1"/>
    <col min="8451" max="8457" width="15" customWidth="1"/>
    <col min="8458" max="8458" width="13.5703125" customWidth="1"/>
    <col min="8459" max="8555" width="9.42578125" customWidth="1"/>
    <col min="8705" max="8705" width="4.42578125" customWidth="1"/>
    <col min="8706" max="8706" width="17.5703125" customWidth="1"/>
    <col min="8707" max="8713" width="15" customWidth="1"/>
    <col min="8714" max="8714" width="13.5703125" customWidth="1"/>
    <col min="8715" max="8811" width="9.42578125" customWidth="1"/>
    <col min="8961" max="8961" width="4.42578125" customWidth="1"/>
    <col min="8962" max="8962" width="17.5703125" customWidth="1"/>
    <col min="8963" max="8969" width="15" customWidth="1"/>
    <col min="8970" max="8970" width="13.5703125" customWidth="1"/>
    <col min="8971" max="9067" width="9.42578125" customWidth="1"/>
    <col min="9217" max="9217" width="4.42578125" customWidth="1"/>
    <col min="9218" max="9218" width="17.5703125" customWidth="1"/>
    <col min="9219" max="9225" width="15" customWidth="1"/>
    <col min="9226" max="9226" width="13.5703125" customWidth="1"/>
    <col min="9227" max="9323" width="9.42578125" customWidth="1"/>
    <col min="9473" max="9473" width="4.42578125" customWidth="1"/>
    <col min="9474" max="9474" width="17.5703125" customWidth="1"/>
    <col min="9475" max="9481" width="15" customWidth="1"/>
    <col min="9482" max="9482" width="13.5703125" customWidth="1"/>
    <col min="9483" max="9579" width="9.42578125" customWidth="1"/>
    <col min="9729" max="9729" width="4.42578125" customWidth="1"/>
    <col min="9730" max="9730" width="17.5703125" customWidth="1"/>
    <col min="9731" max="9737" width="15" customWidth="1"/>
    <col min="9738" max="9738" width="13.5703125" customWidth="1"/>
    <col min="9739" max="9835" width="9.42578125" customWidth="1"/>
    <col min="9985" max="9985" width="4.42578125" customWidth="1"/>
    <col min="9986" max="9986" width="17.5703125" customWidth="1"/>
    <col min="9987" max="9993" width="15" customWidth="1"/>
    <col min="9994" max="9994" width="13.5703125" customWidth="1"/>
    <col min="9995" max="10091" width="9.42578125" customWidth="1"/>
    <col min="10241" max="10241" width="4.42578125" customWidth="1"/>
    <col min="10242" max="10242" width="17.5703125" customWidth="1"/>
    <col min="10243" max="10249" width="15" customWidth="1"/>
    <col min="10250" max="10250" width="13.5703125" customWidth="1"/>
    <col min="10251" max="10347" width="9.42578125" customWidth="1"/>
    <col min="10497" max="10497" width="4.42578125" customWidth="1"/>
    <col min="10498" max="10498" width="17.5703125" customWidth="1"/>
    <col min="10499" max="10505" width="15" customWidth="1"/>
    <col min="10506" max="10506" width="13.5703125" customWidth="1"/>
    <col min="10507" max="10603" width="9.42578125" customWidth="1"/>
    <col min="10753" max="10753" width="4.42578125" customWidth="1"/>
    <col min="10754" max="10754" width="17.5703125" customWidth="1"/>
    <col min="10755" max="10761" width="15" customWidth="1"/>
    <col min="10762" max="10762" width="13.5703125" customWidth="1"/>
    <col min="10763" max="10859" width="9.42578125" customWidth="1"/>
    <col min="11009" max="11009" width="4.42578125" customWidth="1"/>
    <col min="11010" max="11010" width="17.5703125" customWidth="1"/>
    <col min="11011" max="11017" width="15" customWidth="1"/>
    <col min="11018" max="11018" width="13.5703125" customWidth="1"/>
    <col min="11019" max="11115" width="9.42578125" customWidth="1"/>
    <col min="11265" max="11265" width="4.42578125" customWidth="1"/>
    <col min="11266" max="11266" width="17.5703125" customWidth="1"/>
    <col min="11267" max="11273" width="15" customWidth="1"/>
    <col min="11274" max="11274" width="13.5703125" customWidth="1"/>
    <col min="11275" max="11371" width="9.42578125" customWidth="1"/>
    <col min="11521" max="11521" width="4.42578125" customWidth="1"/>
    <col min="11522" max="11522" width="17.5703125" customWidth="1"/>
    <col min="11523" max="11529" width="15" customWidth="1"/>
    <col min="11530" max="11530" width="13.5703125" customWidth="1"/>
    <col min="11531" max="11627" width="9.42578125" customWidth="1"/>
    <col min="11777" max="11777" width="4.42578125" customWidth="1"/>
    <col min="11778" max="11778" width="17.5703125" customWidth="1"/>
    <col min="11779" max="11785" width="15" customWidth="1"/>
    <col min="11786" max="11786" width="13.5703125" customWidth="1"/>
    <col min="11787" max="11883" width="9.42578125" customWidth="1"/>
    <col min="12033" max="12033" width="4.42578125" customWidth="1"/>
    <col min="12034" max="12034" width="17.5703125" customWidth="1"/>
    <col min="12035" max="12041" width="15" customWidth="1"/>
    <col min="12042" max="12042" width="13.5703125" customWidth="1"/>
    <col min="12043" max="12139" width="9.42578125" customWidth="1"/>
    <col min="12289" max="12289" width="4.42578125" customWidth="1"/>
    <col min="12290" max="12290" width="17.5703125" customWidth="1"/>
    <col min="12291" max="12297" width="15" customWidth="1"/>
    <col min="12298" max="12298" width="13.5703125" customWidth="1"/>
    <col min="12299" max="12395" width="9.42578125" customWidth="1"/>
    <col min="12545" max="12545" width="4.42578125" customWidth="1"/>
    <col min="12546" max="12546" width="17.5703125" customWidth="1"/>
    <col min="12547" max="12553" width="15" customWidth="1"/>
    <col min="12554" max="12554" width="13.5703125" customWidth="1"/>
    <col min="12555" max="12651" width="9.42578125" customWidth="1"/>
    <col min="12801" max="12801" width="4.42578125" customWidth="1"/>
    <col min="12802" max="12802" width="17.5703125" customWidth="1"/>
    <col min="12803" max="12809" width="15" customWidth="1"/>
    <col min="12810" max="12810" width="13.5703125" customWidth="1"/>
    <col min="12811" max="12907" width="9.42578125" customWidth="1"/>
    <col min="13057" max="13057" width="4.42578125" customWidth="1"/>
    <col min="13058" max="13058" width="17.5703125" customWidth="1"/>
    <col min="13059" max="13065" width="15" customWidth="1"/>
    <col min="13066" max="13066" width="13.5703125" customWidth="1"/>
    <col min="13067" max="13163" width="9.42578125" customWidth="1"/>
    <col min="13313" max="13313" width="4.42578125" customWidth="1"/>
    <col min="13314" max="13314" width="17.5703125" customWidth="1"/>
    <col min="13315" max="13321" width="15" customWidth="1"/>
    <col min="13322" max="13322" width="13.5703125" customWidth="1"/>
    <col min="13323" max="13419" width="9.42578125" customWidth="1"/>
    <col min="13569" max="13569" width="4.42578125" customWidth="1"/>
    <col min="13570" max="13570" width="17.5703125" customWidth="1"/>
    <col min="13571" max="13577" width="15" customWidth="1"/>
    <col min="13578" max="13578" width="13.5703125" customWidth="1"/>
    <col min="13579" max="13675" width="9.42578125" customWidth="1"/>
    <col min="13825" max="13825" width="4.42578125" customWidth="1"/>
    <col min="13826" max="13826" width="17.5703125" customWidth="1"/>
    <col min="13827" max="13833" width="15" customWidth="1"/>
    <col min="13834" max="13834" width="13.5703125" customWidth="1"/>
    <col min="13835" max="13931" width="9.42578125" customWidth="1"/>
    <col min="14081" max="14081" width="4.42578125" customWidth="1"/>
    <col min="14082" max="14082" width="17.5703125" customWidth="1"/>
    <col min="14083" max="14089" width="15" customWidth="1"/>
    <col min="14090" max="14090" width="13.5703125" customWidth="1"/>
    <col min="14091" max="14187" width="9.42578125" customWidth="1"/>
    <col min="14337" max="14337" width="4.42578125" customWidth="1"/>
    <col min="14338" max="14338" width="17.5703125" customWidth="1"/>
    <col min="14339" max="14345" width="15" customWidth="1"/>
    <col min="14346" max="14346" width="13.5703125" customWidth="1"/>
    <col min="14347" max="14443" width="9.42578125" customWidth="1"/>
    <col min="14593" max="14593" width="4.42578125" customWidth="1"/>
    <col min="14594" max="14594" width="17.5703125" customWidth="1"/>
    <col min="14595" max="14601" width="15" customWidth="1"/>
    <col min="14602" max="14602" width="13.5703125" customWidth="1"/>
    <col min="14603" max="14699" width="9.42578125" customWidth="1"/>
    <col min="14849" max="14849" width="4.42578125" customWidth="1"/>
    <col min="14850" max="14850" width="17.5703125" customWidth="1"/>
    <col min="14851" max="14857" width="15" customWidth="1"/>
    <col min="14858" max="14858" width="13.5703125" customWidth="1"/>
    <col min="14859" max="14955" width="9.42578125" customWidth="1"/>
    <col min="15105" max="15105" width="4.42578125" customWidth="1"/>
    <col min="15106" max="15106" width="17.5703125" customWidth="1"/>
    <col min="15107" max="15113" width="15" customWidth="1"/>
    <col min="15114" max="15114" width="13.5703125" customWidth="1"/>
    <col min="15115" max="15211" width="9.42578125" customWidth="1"/>
    <col min="15361" max="15361" width="4.42578125" customWidth="1"/>
    <col min="15362" max="15362" width="17.5703125" customWidth="1"/>
    <col min="15363" max="15369" width="15" customWidth="1"/>
    <col min="15370" max="15370" width="13.5703125" customWidth="1"/>
    <col min="15371" max="15467" width="9.42578125" customWidth="1"/>
    <col min="15617" max="15617" width="4.42578125" customWidth="1"/>
    <col min="15618" max="15618" width="17.5703125" customWidth="1"/>
    <col min="15619" max="15625" width="15" customWidth="1"/>
    <col min="15626" max="15626" width="13.5703125" customWidth="1"/>
    <col min="15627" max="15723" width="9.42578125" customWidth="1"/>
    <col min="15873" max="15873" width="4.42578125" customWidth="1"/>
    <col min="15874" max="15874" width="17.5703125" customWidth="1"/>
    <col min="15875" max="15881" width="15" customWidth="1"/>
    <col min="15882" max="15882" width="13.5703125" customWidth="1"/>
    <col min="15883" max="15979" width="9.42578125" customWidth="1"/>
    <col min="16129" max="16129" width="4.42578125" customWidth="1"/>
    <col min="16130" max="16130" width="17.5703125" customWidth="1"/>
    <col min="16131" max="16137" width="15" customWidth="1"/>
    <col min="16138" max="16138" width="13.5703125" customWidth="1"/>
    <col min="16139" max="16235" width="9.42578125" customWidth="1"/>
  </cols>
  <sheetData>
    <row r="1" spans="1:11">
      <c r="A1" s="200" t="s">
        <v>115</v>
      </c>
      <c r="C1" s="119"/>
      <c r="D1" s="119"/>
      <c r="E1" s="119"/>
      <c r="F1" s="119"/>
      <c r="G1" s="119"/>
      <c r="H1" s="119"/>
      <c r="I1" s="119"/>
    </row>
    <row r="2" spans="1:11" ht="28.5" customHeight="1">
      <c r="A2" s="200"/>
      <c r="B2" s="201" t="s">
        <v>116</v>
      </c>
      <c r="C2" s="201"/>
      <c r="D2" s="201"/>
      <c r="E2" s="201"/>
      <c r="F2" s="201"/>
      <c r="G2" s="201"/>
      <c r="H2" s="201"/>
      <c r="I2" s="201"/>
    </row>
    <row r="3" spans="1:11" ht="28.5" customHeight="1">
      <c r="A3" s="200"/>
      <c r="B3" s="120"/>
      <c r="C3" s="120"/>
      <c r="D3" s="186" t="s">
        <v>100</v>
      </c>
      <c r="E3" s="186"/>
      <c r="F3" s="186"/>
      <c r="G3" s="186"/>
      <c r="H3" s="120"/>
      <c r="I3" s="120"/>
    </row>
    <row r="4" spans="1:11" ht="22.5" customHeight="1" thickBot="1">
      <c r="A4" s="200"/>
      <c r="B4" s="121" t="s">
        <v>117</v>
      </c>
      <c r="C4" s="122"/>
      <c r="E4" s="123"/>
      <c r="F4" s="123"/>
      <c r="G4" s="123"/>
      <c r="H4" s="122"/>
      <c r="I4" s="124" t="s">
        <v>118</v>
      </c>
    </row>
    <row r="5" spans="1:11" ht="12.75" customHeight="1">
      <c r="A5" s="200"/>
      <c r="B5" s="202" t="s">
        <v>119</v>
      </c>
      <c r="C5" s="204" t="s">
        <v>33</v>
      </c>
      <c r="D5" s="204" t="s">
        <v>37</v>
      </c>
      <c r="E5" s="204" t="s">
        <v>32</v>
      </c>
      <c r="F5" s="204" t="s">
        <v>36</v>
      </c>
      <c r="G5" s="204" t="s">
        <v>35</v>
      </c>
      <c r="H5" s="204" t="s">
        <v>34</v>
      </c>
      <c r="I5" s="198" t="s">
        <v>27</v>
      </c>
    </row>
    <row r="6" spans="1:11" ht="27.75" customHeight="1" thickBot="1">
      <c r="A6" s="200"/>
      <c r="B6" s="203"/>
      <c r="C6" s="205"/>
      <c r="D6" s="205"/>
      <c r="E6" s="205"/>
      <c r="F6" s="205"/>
      <c r="G6" s="205"/>
      <c r="H6" s="205"/>
      <c r="I6" s="199"/>
    </row>
    <row r="7" spans="1:11" ht="47.25" customHeight="1">
      <c r="A7" s="200"/>
      <c r="B7" s="52" t="s">
        <v>120</v>
      </c>
      <c r="C7" s="26">
        <v>67</v>
      </c>
      <c r="D7" s="26">
        <v>221</v>
      </c>
      <c r="E7" s="26">
        <v>108</v>
      </c>
      <c r="F7" s="26">
        <v>554</v>
      </c>
      <c r="G7" s="26">
        <v>220</v>
      </c>
      <c r="H7" s="26">
        <v>50</v>
      </c>
      <c r="I7" s="27">
        <v>1220</v>
      </c>
      <c r="K7" s="18"/>
    </row>
    <row r="8" spans="1:11" ht="47.25" customHeight="1">
      <c r="A8" s="200"/>
      <c r="B8" s="53" t="s">
        <v>121</v>
      </c>
      <c r="C8" s="30">
        <v>15</v>
      </c>
      <c r="D8" s="30">
        <v>456</v>
      </c>
      <c r="E8" s="30">
        <v>25</v>
      </c>
      <c r="F8" s="30">
        <v>132</v>
      </c>
      <c r="G8" s="30">
        <v>28</v>
      </c>
      <c r="H8" s="30">
        <v>566</v>
      </c>
      <c r="I8" s="31">
        <v>1222</v>
      </c>
      <c r="K8" s="18"/>
    </row>
    <row r="9" spans="1:11" ht="47.25" customHeight="1">
      <c r="A9" s="200"/>
      <c r="B9" s="53" t="s">
        <v>122</v>
      </c>
      <c r="C9" s="30">
        <v>5</v>
      </c>
      <c r="D9" s="30">
        <v>237</v>
      </c>
      <c r="E9" s="30">
        <v>86</v>
      </c>
      <c r="F9" s="30">
        <v>117</v>
      </c>
      <c r="G9" s="30">
        <v>34</v>
      </c>
      <c r="H9" s="30">
        <v>323</v>
      </c>
      <c r="I9" s="31">
        <v>802</v>
      </c>
      <c r="K9" s="18"/>
    </row>
    <row r="10" spans="1:11" ht="47.25" customHeight="1">
      <c r="A10" s="200"/>
      <c r="B10" s="53" t="s">
        <v>123</v>
      </c>
      <c r="C10" s="30">
        <v>2</v>
      </c>
      <c r="D10" s="30">
        <v>169</v>
      </c>
      <c r="E10" s="30">
        <v>1094</v>
      </c>
      <c r="F10" s="30">
        <v>177</v>
      </c>
      <c r="G10" s="30">
        <v>51</v>
      </c>
      <c r="H10" s="30">
        <v>67</v>
      </c>
      <c r="I10" s="31">
        <v>1560</v>
      </c>
      <c r="K10" s="18"/>
    </row>
    <row r="11" spans="1:11" ht="47.25" customHeight="1">
      <c r="A11" s="200"/>
      <c r="B11" s="53" t="s">
        <v>124</v>
      </c>
      <c r="C11" s="30">
        <v>53</v>
      </c>
      <c r="D11" s="30">
        <v>133</v>
      </c>
      <c r="E11" s="30">
        <v>554</v>
      </c>
      <c r="F11" s="30">
        <v>85</v>
      </c>
      <c r="G11" s="30">
        <v>29</v>
      </c>
      <c r="H11" s="30">
        <v>45</v>
      </c>
      <c r="I11" s="31">
        <v>899</v>
      </c>
      <c r="K11" s="18"/>
    </row>
    <row r="12" spans="1:11" ht="47.25" customHeight="1">
      <c r="A12" s="200"/>
      <c r="B12" s="125" t="s">
        <v>125</v>
      </c>
      <c r="C12" s="178">
        <v>4</v>
      </c>
      <c r="D12" s="178">
        <v>34</v>
      </c>
      <c r="E12" s="178">
        <v>302</v>
      </c>
      <c r="F12" s="178">
        <v>31</v>
      </c>
      <c r="G12" s="178">
        <v>2</v>
      </c>
      <c r="H12" s="178">
        <v>5</v>
      </c>
      <c r="I12" s="179">
        <v>378</v>
      </c>
      <c r="K12" s="18"/>
    </row>
    <row r="13" spans="1:11" ht="47.25" customHeight="1" thickBot="1">
      <c r="A13" s="200"/>
      <c r="B13" s="54" t="s">
        <v>27</v>
      </c>
      <c r="C13" s="32">
        <v>146</v>
      </c>
      <c r="D13" s="32">
        <v>1250</v>
      </c>
      <c r="E13" s="32">
        <v>2169</v>
      </c>
      <c r="F13" s="32">
        <v>1096</v>
      </c>
      <c r="G13" s="32">
        <v>364</v>
      </c>
      <c r="H13" s="32">
        <v>1056</v>
      </c>
      <c r="I13" s="33">
        <v>6081</v>
      </c>
      <c r="K13" s="18"/>
    </row>
    <row r="14" spans="1:11">
      <c r="C14" s="18"/>
      <c r="D14" s="18"/>
      <c r="E14" s="18"/>
      <c r="F14" s="18"/>
      <c r="G14" s="18"/>
      <c r="H14" s="18"/>
      <c r="I14" s="18"/>
    </row>
    <row r="15" spans="1:11">
      <c r="C15" s="18"/>
      <c r="D15" s="18"/>
      <c r="E15" s="18"/>
      <c r="F15" s="18"/>
      <c r="G15" s="18"/>
      <c r="H15" s="18"/>
      <c r="I15" s="18"/>
    </row>
    <row r="16" spans="1:11">
      <c r="C16" s="18"/>
      <c r="D16" s="18"/>
      <c r="E16" s="18"/>
      <c r="F16" s="18"/>
      <c r="G16" s="18"/>
      <c r="H16" s="18"/>
      <c r="I16" s="18"/>
    </row>
    <row r="17" spans="3:9">
      <c r="C17" s="18"/>
      <c r="D17" s="18"/>
      <c r="E17" s="18"/>
      <c r="F17" s="18"/>
      <c r="G17" s="18"/>
      <c r="H17" s="18"/>
      <c r="I17" s="18"/>
    </row>
    <row r="18" spans="3:9">
      <c r="C18" s="18"/>
      <c r="D18" s="18"/>
      <c r="E18" s="18"/>
      <c r="F18" s="18"/>
      <c r="G18" s="18"/>
      <c r="H18" s="18"/>
      <c r="I18" s="18"/>
    </row>
    <row r="19" spans="3:9">
      <c r="C19" s="18"/>
      <c r="D19" s="18"/>
      <c r="E19" s="18"/>
      <c r="F19" s="18"/>
      <c r="G19" s="18"/>
      <c r="H19" s="18"/>
      <c r="I19" s="18"/>
    </row>
    <row r="20" spans="3:9">
      <c r="C20" s="18"/>
      <c r="D20" s="18"/>
      <c r="E20" s="18"/>
      <c r="F20" s="18"/>
      <c r="G20" s="18"/>
      <c r="H20" s="18"/>
      <c r="I20" s="18"/>
    </row>
    <row r="21" spans="3:9">
      <c r="C21" s="18"/>
      <c r="D21" s="18"/>
      <c r="E21" s="18"/>
      <c r="F21" s="18"/>
      <c r="G21" s="18"/>
      <c r="H21" s="18"/>
      <c r="I21" s="18"/>
    </row>
    <row r="22" spans="3:9">
      <c r="C22" s="18"/>
      <c r="D22" s="18"/>
      <c r="E22" s="18"/>
      <c r="F22" s="18"/>
      <c r="G22" s="18"/>
      <c r="H22" s="18"/>
      <c r="I22" s="18"/>
    </row>
    <row r="23" spans="3:9">
      <c r="C23" s="18"/>
      <c r="D23" s="18"/>
      <c r="E23" s="18"/>
      <c r="F23" s="18"/>
      <c r="G23" s="18"/>
      <c r="H23" s="18"/>
      <c r="I23" s="18"/>
    </row>
    <row r="24" spans="3:9">
      <c r="C24" s="18"/>
      <c r="D24" s="18"/>
      <c r="E24" s="18"/>
      <c r="F24" s="18"/>
      <c r="G24" s="18"/>
      <c r="H24" s="18"/>
      <c r="I24" s="18"/>
    </row>
    <row r="25" spans="3:9">
      <c r="C25" s="18"/>
      <c r="D25" s="18"/>
      <c r="E25" s="18"/>
      <c r="F25" s="18"/>
      <c r="G25" s="18"/>
      <c r="H25" s="18"/>
      <c r="I25" s="18"/>
    </row>
  </sheetData>
  <mergeCells count="11">
    <mergeCell ref="I5:I6"/>
    <mergeCell ref="A1:A13"/>
    <mergeCell ref="B2:I2"/>
    <mergeCell ref="D3:G3"/>
    <mergeCell ref="B5:B6"/>
    <mergeCell ref="C5:C6"/>
    <mergeCell ref="D5:D6"/>
    <mergeCell ref="E5:E6"/>
    <mergeCell ref="F5:F6"/>
    <mergeCell ref="G5:G6"/>
    <mergeCell ref="H5:H6"/>
  </mergeCells>
  <printOptions horizontalCentered="1" verticalCentered="1"/>
  <pageMargins left="0.35433070866141703" right="0.35433070866141703" top="0.62992125984252001" bottom="0.98425196850393704" header="0.511811023622047" footer="0.511811023622047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21"/>
  <sheetViews>
    <sheetView rightToLeft="1" topLeftCell="A7" workbookViewId="0">
      <selection activeCell="C21" sqref="C21:H21"/>
    </sheetView>
  </sheetViews>
  <sheetFormatPr defaultRowHeight="12.75"/>
  <cols>
    <col min="1" max="1" width="6.7109375" customWidth="1"/>
    <col min="2" max="8" width="15.7109375" customWidth="1"/>
    <col min="9" max="9" width="9.42578125" customWidth="1"/>
    <col min="10" max="10" width="13.5703125" customWidth="1"/>
    <col min="11" max="107" width="9.42578125" customWidth="1"/>
    <col min="257" max="257" width="6.7109375" customWidth="1"/>
    <col min="258" max="264" width="15.7109375" customWidth="1"/>
    <col min="265" max="265" width="9.42578125" customWidth="1"/>
    <col min="266" max="266" width="13.5703125" customWidth="1"/>
    <col min="267" max="363" width="9.42578125" customWidth="1"/>
    <col min="513" max="513" width="6.7109375" customWidth="1"/>
    <col min="514" max="520" width="15.7109375" customWidth="1"/>
    <col min="521" max="521" width="9.42578125" customWidth="1"/>
    <col min="522" max="522" width="13.5703125" customWidth="1"/>
    <col min="523" max="619" width="9.42578125" customWidth="1"/>
    <col min="769" max="769" width="6.7109375" customWidth="1"/>
    <col min="770" max="776" width="15.7109375" customWidth="1"/>
    <col min="777" max="777" width="9.42578125" customWidth="1"/>
    <col min="778" max="778" width="13.5703125" customWidth="1"/>
    <col min="779" max="875" width="9.42578125" customWidth="1"/>
    <col min="1025" max="1025" width="6.7109375" customWidth="1"/>
    <col min="1026" max="1032" width="15.7109375" customWidth="1"/>
    <col min="1033" max="1033" width="9.42578125" customWidth="1"/>
    <col min="1034" max="1034" width="13.5703125" customWidth="1"/>
    <col min="1035" max="1131" width="9.42578125" customWidth="1"/>
    <col min="1281" max="1281" width="6.7109375" customWidth="1"/>
    <col min="1282" max="1288" width="15.7109375" customWidth="1"/>
    <col min="1289" max="1289" width="9.42578125" customWidth="1"/>
    <col min="1290" max="1290" width="13.5703125" customWidth="1"/>
    <col min="1291" max="1387" width="9.42578125" customWidth="1"/>
    <col min="1537" max="1537" width="6.7109375" customWidth="1"/>
    <col min="1538" max="1544" width="15.7109375" customWidth="1"/>
    <col min="1545" max="1545" width="9.42578125" customWidth="1"/>
    <col min="1546" max="1546" width="13.5703125" customWidth="1"/>
    <col min="1547" max="1643" width="9.42578125" customWidth="1"/>
    <col min="1793" max="1793" width="6.7109375" customWidth="1"/>
    <col min="1794" max="1800" width="15.7109375" customWidth="1"/>
    <col min="1801" max="1801" width="9.42578125" customWidth="1"/>
    <col min="1802" max="1802" width="13.5703125" customWidth="1"/>
    <col min="1803" max="1899" width="9.42578125" customWidth="1"/>
    <col min="2049" max="2049" width="6.7109375" customWidth="1"/>
    <col min="2050" max="2056" width="15.7109375" customWidth="1"/>
    <col min="2057" max="2057" width="9.42578125" customWidth="1"/>
    <col min="2058" max="2058" width="13.5703125" customWidth="1"/>
    <col min="2059" max="2155" width="9.42578125" customWidth="1"/>
    <col min="2305" max="2305" width="6.7109375" customWidth="1"/>
    <col min="2306" max="2312" width="15.7109375" customWidth="1"/>
    <col min="2313" max="2313" width="9.42578125" customWidth="1"/>
    <col min="2314" max="2314" width="13.5703125" customWidth="1"/>
    <col min="2315" max="2411" width="9.42578125" customWidth="1"/>
    <col min="2561" max="2561" width="6.7109375" customWidth="1"/>
    <col min="2562" max="2568" width="15.7109375" customWidth="1"/>
    <col min="2569" max="2569" width="9.42578125" customWidth="1"/>
    <col min="2570" max="2570" width="13.5703125" customWidth="1"/>
    <col min="2571" max="2667" width="9.42578125" customWidth="1"/>
    <col min="2817" max="2817" width="6.7109375" customWidth="1"/>
    <col min="2818" max="2824" width="15.7109375" customWidth="1"/>
    <col min="2825" max="2825" width="9.42578125" customWidth="1"/>
    <col min="2826" max="2826" width="13.5703125" customWidth="1"/>
    <col min="2827" max="2923" width="9.42578125" customWidth="1"/>
    <col min="3073" max="3073" width="6.7109375" customWidth="1"/>
    <col min="3074" max="3080" width="15.7109375" customWidth="1"/>
    <col min="3081" max="3081" width="9.42578125" customWidth="1"/>
    <col min="3082" max="3082" width="13.5703125" customWidth="1"/>
    <col min="3083" max="3179" width="9.42578125" customWidth="1"/>
    <col min="3329" max="3329" width="6.7109375" customWidth="1"/>
    <col min="3330" max="3336" width="15.7109375" customWidth="1"/>
    <col min="3337" max="3337" width="9.42578125" customWidth="1"/>
    <col min="3338" max="3338" width="13.5703125" customWidth="1"/>
    <col min="3339" max="3435" width="9.42578125" customWidth="1"/>
    <col min="3585" max="3585" width="6.7109375" customWidth="1"/>
    <col min="3586" max="3592" width="15.7109375" customWidth="1"/>
    <col min="3593" max="3593" width="9.42578125" customWidth="1"/>
    <col min="3594" max="3594" width="13.5703125" customWidth="1"/>
    <col min="3595" max="3691" width="9.42578125" customWidth="1"/>
    <col min="3841" max="3841" width="6.7109375" customWidth="1"/>
    <col min="3842" max="3848" width="15.7109375" customWidth="1"/>
    <col min="3849" max="3849" width="9.42578125" customWidth="1"/>
    <col min="3850" max="3850" width="13.5703125" customWidth="1"/>
    <col min="3851" max="3947" width="9.42578125" customWidth="1"/>
    <col min="4097" max="4097" width="6.7109375" customWidth="1"/>
    <col min="4098" max="4104" width="15.7109375" customWidth="1"/>
    <col min="4105" max="4105" width="9.42578125" customWidth="1"/>
    <col min="4106" max="4106" width="13.5703125" customWidth="1"/>
    <col min="4107" max="4203" width="9.42578125" customWidth="1"/>
    <col min="4353" max="4353" width="6.7109375" customWidth="1"/>
    <col min="4354" max="4360" width="15.7109375" customWidth="1"/>
    <col min="4361" max="4361" width="9.42578125" customWidth="1"/>
    <col min="4362" max="4362" width="13.5703125" customWidth="1"/>
    <col min="4363" max="4459" width="9.42578125" customWidth="1"/>
    <col min="4609" max="4609" width="6.7109375" customWidth="1"/>
    <col min="4610" max="4616" width="15.7109375" customWidth="1"/>
    <col min="4617" max="4617" width="9.42578125" customWidth="1"/>
    <col min="4618" max="4618" width="13.5703125" customWidth="1"/>
    <col min="4619" max="4715" width="9.42578125" customWidth="1"/>
    <col min="4865" max="4865" width="6.7109375" customWidth="1"/>
    <col min="4866" max="4872" width="15.7109375" customWidth="1"/>
    <col min="4873" max="4873" width="9.42578125" customWidth="1"/>
    <col min="4874" max="4874" width="13.5703125" customWidth="1"/>
    <col min="4875" max="4971" width="9.42578125" customWidth="1"/>
    <col min="5121" max="5121" width="6.7109375" customWidth="1"/>
    <col min="5122" max="5128" width="15.7109375" customWidth="1"/>
    <col min="5129" max="5129" width="9.42578125" customWidth="1"/>
    <col min="5130" max="5130" width="13.5703125" customWidth="1"/>
    <col min="5131" max="5227" width="9.42578125" customWidth="1"/>
    <col min="5377" max="5377" width="6.7109375" customWidth="1"/>
    <col min="5378" max="5384" width="15.7109375" customWidth="1"/>
    <col min="5385" max="5385" width="9.42578125" customWidth="1"/>
    <col min="5386" max="5386" width="13.5703125" customWidth="1"/>
    <col min="5387" max="5483" width="9.42578125" customWidth="1"/>
    <col min="5633" max="5633" width="6.7109375" customWidth="1"/>
    <col min="5634" max="5640" width="15.7109375" customWidth="1"/>
    <col min="5641" max="5641" width="9.42578125" customWidth="1"/>
    <col min="5642" max="5642" width="13.5703125" customWidth="1"/>
    <col min="5643" max="5739" width="9.42578125" customWidth="1"/>
    <col min="5889" max="5889" width="6.7109375" customWidth="1"/>
    <col min="5890" max="5896" width="15.7109375" customWidth="1"/>
    <col min="5897" max="5897" width="9.42578125" customWidth="1"/>
    <col min="5898" max="5898" width="13.5703125" customWidth="1"/>
    <col min="5899" max="5995" width="9.42578125" customWidth="1"/>
    <col min="6145" max="6145" width="6.7109375" customWidth="1"/>
    <col min="6146" max="6152" width="15.7109375" customWidth="1"/>
    <col min="6153" max="6153" width="9.42578125" customWidth="1"/>
    <col min="6154" max="6154" width="13.5703125" customWidth="1"/>
    <col min="6155" max="6251" width="9.42578125" customWidth="1"/>
    <col min="6401" max="6401" width="6.7109375" customWidth="1"/>
    <col min="6402" max="6408" width="15.7109375" customWidth="1"/>
    <col min="6409" max="6409" width="9.42578125" customWidth="1"/>
    <col min="6410" max="6410" width="13.5703125" customWidth="1"/>
    <col min="6411" max="6507" width="9.42578125" customWidth="1"/>
    <col min="6657" max="6657" width="6.7109375" customWidth="1"/>
    <col min="6658" max="6664" width="15.7109375" customWidth="1"/>
    <col min="6665" max="6665" width="9.42578125" customWidth="1"/>
    <col min="6666" max="6666" width="13.5703125" customWidth="1"/>
    <col min="6667" max="6763" width="9.42578125" customWidth="1"/>
    <col min="6913" max="6913" width="6.7109375" customWidth="1"/>
    <col min="6914" max="6920" width="15.7109375" customWidth="1"/>
    <col min="6921" max="6921" width="9.42578125" customWidth="1"/>
    <col min="6922" max="6922" width="13.5703125" customWidth="1"/>
    <col min="6923" max="7019" width="9.42578125" customWidth="1"/>
    <col min="7169" max="7169" width="6.7109375" customWidth="1"/>
    <col min="7170" max="7176" width="15.7109375" customWidth="1"/>
    <col min="7177" max="7177" width="9.42578125" customWidth="1"/>
    <col min="7178" max="7178" width="13.5703125" customWidth="1"/>
    <col min="7179" max="7275" width="9.42578125" customWidth="1"/>
    <col min="7425" max="7425" width="6.7109375" customWidth="1"/>
    <col min="7426" max="7432" width="15.7109375" customWidth="1"/>
    <col min="7433" max="7433" width="9.42578125" customWidth="1"/>
    <col min="7434" max="7434" width="13.5703125" customWidth="1"/>
    <col min="7435" max="7531" width="9.42578125" customWidth="1"/>
    <col min="7681" max="7681" width="6.7109375" customWidth="1"/>
    <col min="7682" max="7688" width="15.7109375" customWidth="1"/>
    <col min="7689" max="7689" width="9.42578125" customWidth="1"/>
    <col min="7690" max="7690" width="13.5703125" customWidth="1"/>
    <col min="7691" max="7787" width="9.42578125" customWidth="1"/>
    <col min="7937" max="7937" width="6.7109375" customWidth="1"/>
    <col min="7938" max="7944" width="15.7109375" customWidth="1"/>
    <col min="7945" max="7945" width="9.42578125" customWidth="1"/>
    <col min="7946" max="7946" width="13.5703125" customWidth="1"/>
    <col min="7947" max="8043" width="9.42578125" customWidth="1"/>
    <col min="8193" max="8193" width="6.7109375" customWidth="1"/>
    <col min="8194" max="8200" width="15.7109375" customWidth="1"/>
    <col min="8201" max="8201" width="9.42578125" customWidth="1"/>
    <col min="8202" max="8202" width="13.5703125" customWidth="1"/>
    <col min="8203" max="8299" width="9.42578125" customWidth="1"/>
    <col min="8449" max="8449" width="6.7109375" customWidth="1"/>
    <col min="8450" max="8456" width="15.7109375" customWidth="1"/>
    <col min="8457" max="8457" width="9.42578125" customWidth="1"/>
    <col min="8458" max="8458" width="13.5703125" customWidth="1"/>
    <col min="8459" max="8555" width="9.42578125" customWidth="1"/>
    <col min="8705" max="8705" width="6.7109375" customWidth="1"/>
    <col min="8706" max="8712" width="15.7109375" customWidth="1"/>
    <col min="8713" max="8713" width="9.42578125" customWidth="1"/>
    <col min="8714" max="8714" width="13.5703125" customWidth="1"/>
    <col min="8715" max="8811" width="9.42578125" customWidth="1"/>
    <col min="8961" max="8961" width="6.7109375" customWidth="1"/>
    <col min="8962" max="8968" width="15.7109375" customWidth="1"/>
    <col min="8969" max="8969" width="9.42578125" customWidth="1"/>
    <col min="8970" max="8970" width="13.5703125" customWidth="1"/>
    <col min="8971" max="9067" width="9.42578125" customWidth="1"/>
    <col min="9217" max="9217" width="6.7109375" customWidth="1"/>
    <col min="9218" max="9224" width="15.7109375" customWidth="1"/>
    <col min="9225" max="9225" width="9.42578125" customWidth="1"/>
    <col min="9226" max="9226" width="13.5703125" customWidth="1"/>
    <col min="9227" max="9323" width="9.42578125" customWidth="1"/>
    <col min="9473" max="9473" width="6.7109375" customWidth="1"/>
    <col min="9474" max="9480" width="15.7109375" customWidth="1"/>
    <col min="9481" max="9481" width="9.42578125" customWidth="1"/>
    <col min="9482" max="9482" width="13.5703125" customWidth="1"/>
    <col min="9483" max="9579" width="9.42578125" customWidth="1"/>
    <col min="9729" max="9729" width="6.7109375" customWidth="1"/>
    <col min="9730" max="9736" width="15.7109375" customWidth="1"/>
    <col min="9737" max="9737" width="9.42578125" customWidth="1"/>
    <col min="9738" max="9738" width="13.5703125" customWidth="1"/>
    <col min="9739" max="9835" width="9.42578125" customWidth="1"/>
    <col min="9985" max="9985" width="6.7109375" customWidth="1"/>
    <col min="9986" max="9992" width="15.7109375" customWidth="1"/>
    <col min="9993" max="9993" width="9.42578125" customWidth="1"/>
    <col min="9994" max="9994" width="13.5703125" customWidth="1"/>
    <col min="9995" max="10091" width="9.42578125" customWidth="1"/>
    <col min="10241" max="10241" width="6.7109375" customWidth="1"/>
    <col min="10242" max="10248" width="15.7109375" customWidth="1"/>
    <col min="10249" max="10249" width="9.42578125" customWidth="1"/>
    <col min="10250" max="10250" width="13.5703125" customWidth="1"/>
    <col min="10251" max="10347" width="9.42578125" customWidth="1"/>
    <col min="10497" max="10497" width="6.7109375" customWidth="1"/>
    <col min="10498" max="10504" width="15.7109375" customWidth="1"/>
    <col min="10505" max="10505" width="9.42578125" customWidth="1"/>
    <col min="10506" max="10506" width="13.5703125" customWidth="1"/>
    <col min="10507" max="10603" width="9.42578125" customWidth="1"/>
    <col min="10753" max="10753" width="6.7109375" customWidth="1"/>
    <col min="10754" max="10760" width="15.7109375" customWidth="1"/>
    <col min="10761" max="10761" width="9.42578125" customWidth="1"/>
    <col min="10762" max="10762" width="13.5703125" customWidth="1"/>
    <col min="10763" max="10859" width="9.42578125" customWidth="1"/>
    <col min="11009" max="11009" width="6.7109375" customWidth="1"/>
    <col min="11010" max="11016" width="15.7109375" customWidth="1"/>
    <col min="11017" max="11017" width="9.42578125" customWidth="1"/>
    <col min="11018" max="11018" width="13.5703125" customWidth="1"/>
    <col min="11019" max="11115" width="9.42578125" customWidth="1"/>
    <col min="11265" max="11265" width="6.7109375" customWidth="1"/>
    <col min="11266" max="11272" width="15.7109375" customWidth="1"/>
    <col min="11273" max="11273" width="9.42578125" customWidth="1"/>
    <col min="11274" max="11274" width="13.5703125" customWidth="1"/>
    <col min="11275" max="11371" width="9.42578125" customWidth="1"/>
    <col min="11521" max="11521" width="6.7109375" customWidth="1"/>
    <col min="11522" max="11528" width="15.7109375" customWidth="1"/>
    <col min="11529" max="11529" width="9.42578125" customWidth="1"/>
    <col min="11530" max="11530" width="13.5703125" customWidth="1"/>
    <col min="11531" max="11627" width="9.42578125" customWidth="1"/>
    <col min="11777" max="11777" width="6.7109375" customWidth="1"/>
    <col min="11778" max="11784" width="15.7109375" customWidth="1"/>
    <col min="11785" max="11785" width="9.42578125" customWidth="1"/>
    <col min="11786" max="11786" width="13.5703125" customWidth="1"/>
    <col min="11787" max="11883" width="9.42578125" customWidth="1"/>
    <col min="12033" max="12033" width="6.7109375" customWidth="1"/>
    <col min="12034" max="12040" width="15.7109375" customWidth="1"/>
    <col min="12041" max="12041" width="9.42578125" customWidth="1"/>
    <col min="12042" max="12042" width="13.5703125" customWidth="1"/>
    <col min="12043" max="12139" width="9.42578125" customWidth="1"/>
    <col min="12289" max="12289" width="6.7109375" customWidth="1"/>
    <col min="12290" max="12296" width="15.7109375" customWidth="1"/>
    <col min="12297" max="12297" width="9.42578125" customWidth="1"/>
    <col min="12298" max="12298" width="13.5703125" customWidth="1"/>
    <col min="12299" max="12395" width="9.42578125" customWidth="1"/>
    <col min="12545" max="12545" width="6.7109375" customWidth="1"/>
    <col min="12546" max="12552" width="15.7109375" customWidth="1"/>
    <col min="12553" max="12553" width="9.42578125" customWidth="1"/>
    <col min="12554" max="12554" width="13.5703125" customWidth="1"/>
    <col min="12555" max="12651" width="9.42578125" customWidth="1"/>
    <col min="12801" max="12801" width="6.7109375" customWidth="1"/>
    <col min="12802" max="12808" width="15.7109375" customWidth="1"/>
    <col min="12809" max="12809" width="9.42578125" customWidth="1"/>
    <col min="12810" max="12810" width="13.5703125" customWidth="1"/>
    <col min="12811" max="12907" width="9.42578125" customWidth="1"/>
    <col min="13057" max="13057" width="6.7109375" customWidth="1"/>
    <col min="13058" max="13064" width="15.7109375" customWidth="1"/>
    <col min="13065" max="13065" width="9.42578125" customWidth="1"/>
    <col min="13066" max="13066" width="13.5703125" customWidth="1"/>
    <col min="13067" max="13163" width="9.42578125" customWidth="1"/>
    <col min="13313" max="13313" width="6.7109375" customWidth="1"/>
    <col min="13314" max="13320" width="15.7109375" customWidth="1"/>
    <col min="13321" max="13321" width="9.42578125" customWidth="1"/>
    <col min="13322" max="13322" width="13.5703125" customWidth="1"/>
    <col min="13323" max="13419" width="9.42578125" customWidth="1"/>
    <col min="13569" max="13569" width="6.7109375" customWidth="1"/>
    <col min="13570" max="13576" width="15.7109375" customWidth="1"/>
    <col min="13577" max="13577" width="9.42578125" customWidth="1"/>
    <col min="13578" max="13578" width="13.5703125" customWidth="1"/>
    <col min="13579" max="13675" width="9.42578125" customWidth="1"/>
    <col min="13825" max="13825" width="6.7109375" customWidth="1"/>
    <col min="13826" max="13832" width="15.7109375" customWidth="1"/>
    <col min="13833" max="13833" width="9.42578125" customWidth="1"/>
    <col min="13834" max="13834" width="13.5703125" customWidth="1"/>
    <col min="13835" max="13931" width="9.42578125" customWidth="1"/>
    <col min="14081" max="14081" width="6.7109375" customWidth="1"/>
    <col min="14082" max="14088" width="15.7109375" customWidth="1"/>
    <col min="14089" max="14089" width="9.42578125" customWidth="1"/>
    <col min="14090" max="14090" width="13.5703125" customWidth="1"/>
    <col min="14091" max="14187" width="9.42578125" customWidth="1"/>
    <col min="14337" max="14337" width="6.7109375" customWidth="1"/>
    <col min="14338" max="14344" width="15.7109375" customWidth="1"/>
    <col min="14345" max="14345" width="9.42578125" customWidth="1"/>
    <col min="14346" max="14346" width="13.5703125" customWidth="1"/>
    <col min="14347" max="14443" width="9.42578125" customWidth="1"/>
    <col min="14593" max="14593" width="6.7109375" customWidth="1"/>
    <col min="14594" max="14600" width="15.7109375" customWidth="1"/>
    <col min="14601" max="14601" width="9.42578125" customWidth="1"/>
    <col min="14602" max="14602" width="13.5703125" customWidth="1"/>
    <col min="14603" max="14699" width="9.42578125" customWidth="1"/>
    <col min="14849" max="14849" width="6.7109375" customWidth="1"/>
    <col min="14850" max="14856" width="15.7109375" customWidth="1"/>
    <col min="14857" max="14857" width="9.42578125" customWidth="1"/>
    <col min="14858" max="14858" width="13.5703125" customWidth="1"/>
    <col min="14859" max="14955" width="9.42578125" customWidth="1"/>
    <col min="15105" max="15105" width="6.7109375" customWidth="1"/>
    <col min="15106" max="15112" width="15.7109375" customWidth="1"/>
    <col min="15113" max="15113" width="9.42578125" customWidth="1"/>
    <col min="15114" max="15114" width="13.5703125" customWidth="1"/>
    <col min="15115" max="15211" width="9.42578125" customWidth="1"/>
    <col min="15361" max="15361" width="6.7109375" customWidth="1"/>
    <col min="15362" max="15368" width="15.7109375" customWidth="1"/>
    <col min="15369" max="15369" width="9.42578125" customWidth="1"/>
    <col min="15370" max="15370" width="13.5703125" customWidth="1"/>
    <col min="15371" max="15467" width="9.42578125" customWidth="1"/>
    <col min="15617" max="15617" width="6.7109375" customWidth="1"/>
    <col min="15618" max="15624" width="15.7109375" customWidth="1"/>
    <col min="15625" max="15625" width="9.42578125" customWidth="1"/>
    <col min="15626" max="15626" width="13.5703125" customWidth="1"/>
    <col min="15627" max="15723" width="9.42578125" customWidth="1"/>
    <col min="15873" max="15873" width="6.7109375" customWidth="1"/>
    <col min="15874" max="15880" width="15.7109375" customWidth="1"/>
    <col min="15881" max="15881" width="9.42578125" customWidth="1"/>
    <col min="15882" max="15882" width="13.5703125" customWidth="1"/>
    <col min="15883" max="15979" width="9.42578125" customWidth="1"/>
    <col min="16129" max="16129" width="6.7109375" customWidth="1"/>
    <col min="16130" max="16136" width="15.7109375" customWidth="1"/>
    <col min="16137" max="16137" width="9.42578125" customWidth="1"/>
    <col min="16138" max="16138" width="13.5703125" customWidth="1"/>
    <col min="16139" max="16235" width="9.42578125" customWidth="1"/>
  </cols>
  <sheetData>
    <row r="1" spans="1:10" ht="20.25">
      <c r="A1" s="184" t="s">
        <v>98</v>
      </c>
      <c r="B1" s="206" t="s">
        <v>99</v>
      </c>
      <c r="C1" s="206"/>
      <c r="D1" s="206"/>
      <c r="E1" s="206"/>
      <c r="F1" s="206"/>
      <c r="G1" s="206"/>
      <c r="H1" s="206"/>
      <c r="I1" s="111"/>
    </row>
    <row r="2" spans="1:10" ht="22.5">
      <c r="A2" s="184"/>
      <c r="B2" s="112"/>
      <c r="C2" s="112"/>
      <c r="D2" s="207" t="s">
        <v>100</v>
      </c>
      <c r="E2" s="207"/>
      <c r="F2" s="207"/>
      <c r="G2" s="112"/>
      <c r="H2" s="112"/>
      <c r="I2" s="111"/>
    </row>
    <row r="3" spans="1:10" ht="15" customHeight="1" thickBot="1">
      <c r="A3" s="184"/>
      <c r="B3" s="3" t="s">
        <v>101</v>
      </c>
      <c r="C3" s="113"/>
      <c r="D3" s="186"/>
      <c r="E3" s="186"/>
      <c r="F3" s="186"/>
      <c r="G3" s="113"/>
      <c r="H3" s="114" t="s">
        <v>102</v>
      </c>
    </row>
    <row r="4" spans="1:10" ht="23.25" customHeight="1">
      <c r="A4" s="184"/>
      <c r="B4" s="193" t="s">
        <v>103</v>
      </c>
      <c r="C4" s="209" t="s">
        <v>104</v>
      </c>
      <c r="D4" s="209"/>
      <c r="E4" s="209"/>
      <c r="F4" s="209"/>
      <c r="G4" s="209"/>
      <c r="H4" s="210" t="s">
        <v>27</v>
      </c>
    </row>
    <row r="5" spans="1:10" ht="41.25" customHeight="1">
      <c r="A5" s="184"/>
      <c r="B5" s="208"/>
      <c r="C5" s="115" t="s">
        <v>106</v>
      </c>
      <c r="D5" s="115" t="s">
        <v>105</v>
      </c>
      <c r="E5" s="115" t="s">
        <v>107</v>
      </c>
      <c r="F5" s="115" t="s">
        <v>108</v>
      </c>
      <c r="G5" s="115" t="s">
        <v>109</v>
      </c>
      <c r="H5" s="211"/>
      <c r="J5" s="183"/>
    </row>
    <row r="6" spans="1:10" ht="24.95" customHeight="1" thickBot="1">
      <c r="A6" s="184"/>
      <c r="B6" s="194"/>
      <c r="C6" s="116" t="s">
        <v>110</v>
      </c>
      <c r="D6" s="117" t="s">
        <v>111</v>
      </c>
      <c r="E6" s="117" t="s">
        <v>112</v>
      </c>
      <c r="F6" s="117" t="s">
        <v>113</v>
      </c>
      <c r="G6" s="117" t="s">
        <v>114</v>
      </c>
      <c r="H6" s="118"/>
    </row>
    <row r="7" spans="1:10" ht="24.95" customHeight="1">
      <c r="A7" s="184"/>
      <c r="B7" s="52" t="s">
        <v>16</v>
      </c>
      <c r="C7" s="8">
        <v>18</v>
      </c>
      <c r="D7" s="8">
        <v>92</v>
      </c>
      <c r="E7" s="8">
        <v>15</v>
      </c>
      <c r="F7" s="8">
        <v>24</v>
      </c>
      <c r="G7" s="11">
        <v>0</v>
      </c>
      <c r="H7" s="9">
        <v>149</v>
      </c>
    </row>
    <row r="8" spans="1:10" ht="24.95" customHeight="1">
      <c r="A8" s="184"/>
      <c r="B8" s="53" t="s">
        <v>17</v>
      </c>
      <c r="C8" s="11">
        <v>13</v>
      </c>
      <c r="D8" s="11">
        <v>165</v>
      </c>
      <c r="E8" s="11">
        <v>109</v>
      </c>
      <c r="F8" s="11">
        <v>10</v>
      </c>
      <c r="G8" s="11">
        <v>0</v>
      </c>
      <c r="H8" s="12">
        <v>297</v>
      </c>
    </row>
    <row r="9" spans="1:10" ht="24.95" customHeight="1">
      <c r="A9" s="184"/>
      <c r="B9" s="53" t="s">
        <v>18</v>
      </c>
      <c r="C9" s="11">
        <v>0</v>
      </c>
      <c r="D9" s="11">
        <v>1</v>
      </c>
      <c r="E9" s="11">
        <v>42</v>
      </c>
      <c r="F9" s="11">
        <v>166</v>
      </c>
      <c r="G9" s="11">
        <v>0</v>
      </c>
      <c r="H9" s="12">
        <v>209</v>
      </c>
    </row>
    <row r="10" spans="1:10" ht="24.95" customHeight="1">
      <c r="A10" s="184"/>
      <c r="B10" s="53" t="s">
        <v>19</v>
      </c>
      <c r="C10" s="11">
        <v>1</v>
      </c>
      <c r="D10" s="11">
        <v>26</v>
      </c>
      <c r="E10" s="11">
        <v>33</v>
      </c>
      <c r="F10" s="11">
        <v>14</v>
      </c>
      <c r="G10" s="11">
        <v>0</v>
      </c>
      <c r="H10" s="12">
        <v>74</v>
      </c>
    </row>
    <row r="11" spans="1:10" ht="24.95" customHeight="1">
      <c r="A11" s="184"/>
      <c r="B11" s="53" t="s">
        <v>20</v>
      </c>
      <c r="C11" s="11">
        <v>1</v>
      </c>
      <c r="D11" s="11">
        <v>0</v>
      </c>
      <c r="E11" s="11">
        <v>16</v>
      </c>
      <c r="F11" s="11">
        <v>66</v>
      </c>
      <c r="G11" s="11">
        <v>0</v>
      </c>
      <c r="H11" s="12">
        <v>83</v>
      </c>
    </row>
    <row r="12" spans="1:10" ht="24.95" customHeight="1">
      <c r="A12" s="184"/>
      <c r="B12" s="53" t="s">
        <v>21</v>
      </c>
      <c r="C12" s="11">
        <v>1</v>
      </c>
      <c r="D12" s="11">
        <v>26</v>
      </c>
      <c r="E12" s="11">
        <v>36</v>
      </c>
      <c r="F12" s="11">
        <v>1</v>
      </c>
      <c r="G12" s="11">
        <v>0</v>
      </c>
      <c r="H12" s="12">
        <v>64</v>
      </c>
    </row>
    <row r="13" spans="1:10" ht="24.95" customHeight="1">
      <c r="A13" s="184"/>
      <c r="B13" s="53" t="s">
        <v>22</v>
      </c>
      <c r="C13" s="11">
        <v>0</v>
      </c>
      <c r="D13" s="11">
        <v>1</v>
      </c>
      <c r="E13" s="11">
        <v>27</v>
      </c>
      <c r="F13" s="11">
        <v>24</v>
      </c>
      <c r="G13" s="11">
        <v>0</v>
      </c>
      <c r="H13" s="12">
        <v>52</v>
      </c>
    </row>
    <row r="14" spans="1:10" ht="24.95" customHeight="1">
      <c r="A14" s="184"/>
      <c r="B14" s="53" t="s">
        <v>23</v>
      </c>
      <c r="C14" s="11">
        <v>21</v>
      </c>
      <c r="D14" s="11">
        <v>44</v>
      </c>
      <c r="E14" s="11">
        <v>7</v>
      </c>
      <c r="F14" s="11">
        <v>17</v>
      </c>
      <c r="G14" s="11">
        <v>0</v>
      </c>
      <c r="H14" s="12">
        <v>89</v>
      </c>
    </row>
    <row r="15" spans="1:10" ht="24.95" customHeight="1">
      <c r="A15" s="184"/>
      <c r="B15" s="53" t="s">
        <v>24</v>
      </c>
      <c r="C15" s="11">
        <v>0</v>
      </c>
      <c r="D15" s="11">
        <v>5</v>
      </c>
      <c r="E15" s="11">
        <v>10</v>
      </c>
      <c r="F15" s="11">
        <v>31</v>
      </c>
      <c r="G15" s="11">
        <v>0</v>
      </c>
      <c r="H15" s="12">
        <v>46</v>
      </c>
    </row>
    <row r="16" spans="1:10" ht="24.95" customHeight="1">
      <c r="A16" s="184"/>
      <c r="B16" s="53" t="s">
        <v>25</v>
      </c>
      <c r="C16" s="11">
        <v>9</v>
      </c>
      <c r="D16" s="11">
        <v>15</v>
      </c>
      <c r="E16" s="11">
        <v>2</v>
      </c>
      <c r="F16" s="11">
        <v>6</v>
      </c>
      <c r="G16" s="11">
        <v>1</v>
      </c>
      <c r="H16" s="12">
        <v>33</v>
      </c>
    </row>
    <row r="17" spans="1:8" ht="24.95" customHeight="1">
      <c r="A17" s="184"/>
      <c r="B17" s="53" t="s">
        <v>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2">
        <v>0</v>
      </c>
    </row>
    <row r="18" spans="1:8" ht="24.95" customHeight="1" thickBot="1">
      <c r="A18" s="184"/>
      <c r="B18" s="83" t="s">
        <v>27</v>
      </c>
      <c r="C18" s="15">
        <v>64</v>
      </c>
      <c r="D18" s="15">
        <v>375</v>
      </c>
      <c r="E18" s="15">
        <v>297</v>
      </c>
      <c r="F18" s="15">
        <v>359</v>
      </c>
      <c r="G18" s="15">
        <v>1</v>
      </c>
      <c r="H18" s="16">
        <v>1096</v>
      </c>
    </row>
    <row r="21" spans="1:8">
      <c r="C21" s="18"/>
      <c r="D21" s="18"/>
      <c r="E21" s="18"/>
      <c r="F21" s="18"/>
      <c r="G21" s="18"/>
      <c r="H21" s="18"/>
    </row>
  </sheetData>
  <mergeCells count="7">
    <mergeCell ref="A1:A18"/>
    <mergeCell ref="B1:H1"/>
    <mergeCell ref="D2:F2"/>
    <mergeCell ref="D3:F3"/>
    <mergeCell ref="B4:B6"/>
    <mergeCell ref="C4:G4"/>
    <mergeCell ref="H4:H5"/>
  </mergeCells>
  <printOptions horizontalCentered="1" verticalCentered="1"/>
  <pageMargins left="0.74803149606299202" right="0.78740157480314998" top="0.39370078740157499" bottom="0.98425196850393704" header="0.31496062992126" footer="0.511811023622047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16"/>
  <sheetViews>
    <sheetView rightToLeft="1" topLeftCell="A8" workbookViewId="0">
      <selection activeCell="G16" sqref="C16:G16"/>
    </sheetView>
  </sheetViews>
  <sheetFormatPr defaultRowHeight="12.75"/>
  <cols>
    <col min="1" max="1" width="5.5703125" customWidth="1"/>
    <col min="2" max="7" width="18.5703125" customWidth="1"/>
    <col min="8" max="9" width="13.5703125" customWidth="1"/>
    <col min="10" max="10" width="9.42578125" customWidth="1"/>
    <col min="11" max="11" width="13.5703125" customWidth="1"/>
    <col min="12" max="108" width="9.42578125" customWidth="1"/>
    <col min="257" max="257" width="5.5703125" customWidth="1"/>
    <col min="258" max="263" width="18.5703125" customWidth="1"/>
    <col min="264" max="265" width="13.5703125" customWidth="1"/>
    <col min="266" max="266" width="9.42578125" customWidth="1"/>
    <col min="267" max="267" width="13.5703125" customWidth="1"/>
    <col min="268" max="364" width="9.42578125" customWidth="1"/>
    <col min="513" max="513" width="5.5703125" customWidth="1"/>
    <col min="514" max="519" width="18.5703125" customWidth="1"/>
    <col min="520" max="521" width="13.5703125" customWidth="1"/>
    <col min="522" max="522" width="9.42578125" customWidth="1"/>
    <col min="523" max="523" width="13.5703125" customWidth="1"/>
    <col min="524" max="620" width="9.42578125" customWidth="1"/>
    <col min="769" max="769" width="5.5703125" customWidth="1"/>
    <col min="770" max="775" width="18.5703125" customWidth="1"/>
    <col min="776" max="777" width="13.5703125" customWidth="1"/>
    <col min="778" max="778" width="9.42578125" customWidth="1"/>
    <col min="779" max="779" width="13.5703125" customWidth="1"/>
    <col min="780" max="876" width="9.42578125" customWidth="1"/>
    <col min="1025" max="1025" width="5.5703125" customWidth="1"/>
    <col min="1026" max="1031" width="18.5703125" customWidth="1"/>
    <col min="1032" max="1033" width="13.5703125" customWidth="1"/>
    <col min="1034" max="1034" width="9.42578125" customWidth="1"/>
    <col min="1035" max="1035" width="13.5703125" customWidth="1"/>
    <col min="1036" max="1132" width="9.42578125" customWidth="1"/>
    <col min="1281" max="1281" width="5.5703125" customWidth="1"/>
    <col min="1282" max="1287" width="18.5703125" customWidth="1"/>
    <col min="1288" max="1289" width="13.5703125" customWidth="1"/>
    <col min="1290" max="1290" width="9.42578125" customWidth="1"/>
    <col min="1291" max="1291" width="13.5703125" customWidth="1"/>
    <col min="1292" max="1388" width="9.42578125" customWidth="1"/>
    <col min="1537" max="1537" width="5.5703125" customWidth="1"/>
    <col min="1538" max="1543" width="18.5703125" customWidth="1"/>
    <col min="1544" max="1545" width="13.5703125" customWidth="1"/>
    <col min="1546" max="1546" width="9.42578125" customWidth="1"/>
    <col min="1547" max="1547" width="13.5703125" customWidth="1"/>
    <col min="1548" max="1644" width="9.42578125" customWidth="1"/>
    <col min="1793" max="1793" width="5.5703125" customWidth="1"/>
    <col min="1794" max="1799" width="18.5703125" customWidth="1"/>
    <col min="1800" max="1801" width="13.5703125" customWidth="1"/>
    <col min="1802" max="1802" width="9.42578125" customWidth="1"/>
    <col min="1803" max="1803" width="13.5703125" customWidth="1"/>
    <col min="1804" max="1900" width="9.42578125" customWidth="1"/>
    <col min="2049" max="2049" width="5.5703125" customWidth="1"/>
    <col min="2050" max="2055" width="18.5703125" customWidth="1"/>
    <col min="2056" max="2057" width="13.5703125" customWidth="1"/>
    <col min="2058" max="2058" width="9.42578125" customWidth="1"/>
    <col min="2059" max="2059" width="13.5703125" customWidth="1"/>
    <col min="2060" max="2156" width="9.42578125" customWidth="1"/>
    <col min="2305" max="2305" width="5.5703125" customWidth="1"/>
    <col min="2306" max="2311" width="18.5703125" customWidth="1"/>
    <col min="2312" max="2313" width="13.5703125" customWidth="1"/>
    <col min="2314" max="2314" width="9.42578125" customWidth="1"/>
    <col min="2315" max="2315" width="13.5703125" customWidth="1"/>
    <col min="2316" max="2412" width="9.42578125" customWidth="1"/>
    <col min="2561" max="2561" width="5.5703125" customWidth="1"/>
    <col min="2562" max="2567" width="18.5703125" customWidth="1"/>
    <col min="2568" max="2569" width="13.5703125" customWidth="1"/>
    <col min="2570" max="2570" width="9.42578125" customWidth="1"/>
    <col min="2571" max="2571" width="13.5703125" customWidth="1"/>
    <col min="2572" max="2668" width="9.42578125" customWidth="1"/>
    <col min="2817" max="2817" width="5.5703125" customWidth="1"/>
    <col min="2818" max="2823" width="18.5703125" customWidth="1"/>
    <col min="2824" max="2825" width="13.5703125" customWidth="1"/>
    <col min="2826" max="2826" width="9.42578125" customWidth="1"/>
    <col min="2827" max="2827" width="13.5703125" customWidth="1"/>
    <col min="2828" max="2924" width="9.42578125" customWidth="1"/>
    <col min="3073" max="3073" width="5.5703125" customWidth="1"/>
    <col min="3074" max="3079" width="18.5703125" customWidth="1"/>
    <col min="3080" max="3081" width="13.5703125" customWidth="1"/>
    <col min="3082" max="3082" width="9.42578125" customWidth="1"/>
    <col min="3083" max="3083" width="13.5703125" customWidth="1"/>
    <col min="3084" max="3180" width="9.42578125" customWidth="1"/>
    <col min="3329" max="3329" width="5.5703125" customWidth="1"/>
    <col min="3330" max="3335" width="18.5703125" customWidth="1"/>
    <col min="3336" max="3337" width="13.5703125" customWidth="1"/>
    <col min="3338" max="3338" width="9.42578125" customWidth="1"/>
    <col min="3339" max="3339" width="13.5703125" customWidth="1"/>
    <col min="3340" max="3436" width="9.42578125" customWidth="1"/>
    <col min="3585" max="3585" width="5.5703125" customWidth="1"/>
    <col min="3586" max="3591" width="18.5703125" customWidth="1"/>
    <col min="3592" max="3593" width="13.5703125" customWidth="1"/>
    <col min="3594" max="3594" width="9.42578125" customWidth="1"/>
    <col min="3595" max="3595" width="13.5703125" customWidth="1"/>
    <col min="3596" max="3692" width="9.42578125" customWidth="1"/>
    <col min="3841" max="3841" width="5.5703125" customWidth="1"/>
    <col min="3842" max="3847" width="18.5703125" customWidth="1"/>
    <col min="3848" max="3849" width="13.5703125" customWidth="1"/>
    <col min="3850" max="3850" width="9.42578125" customWidth="1"/>
    <col min="3851" max="3851" width="13.5703125" customWidth="1"/>
    <col min="3852" max="3948" width="9.42578125" customWidth="1"/>
    <col min="4097" max="4097" width="5.5703125" customWidth="1"/>
    <col min="4098" max="4103" width="18.5703125" customWidth="1"/>
    <col min="4104" max="4105" width="13.5703125" customWidth="1"/>
    <col min="4106" max="4106" width="9.42578125" customWidth="1"/>
    <col min="4107" max="4107" width="13.5703125" customWidth="1"/>
    <col min="4108" max="4204" width="9.42578125" customWidth="1"/>
    <col min="4353" max="4353" width="5.5703125" customWidth="1"/>
    <col min="4354" max="4359" width="18.5703125" customWidth="1"/>
    <col min="4360" max="4361" width="13.5703125" customWidth="1"/>
    <col min="4362" max="4362" width="9.42578125" customWidth="1"/>
    <col min="4363" max="4363" width="13.5703125" customWidth="1"/>
    <col min="4364" max="4460" width="9.42578125" customWidth="1"/>
    <col min="4609" max="4609" width="5.5703125" customWidth="1"/>
    <col min="4610" max="4615" width="18.5703125" customWidth="1"/>
    <col min="4616" max="4617" width="13.5703125" customWidth="1"/>
    <col min="4618" max="4618" width="9.42578125" customWidth="1"/>
    <col min="4619" max="4619" width="13.5703125" customWidth="1"/>
    <col min="4620" max="4716" width="9.42578125" customWidth="1"/>
    <col min="4865" max="4865" width="5.5703125" customWidth="1"/>
    <col min="4866" max="4871" width="18.5703125" customWidth="1"/>
    <col min="4872" max="4873" width="13.5703125" customWidth="1"/>
    <col min="4874" max="4874" width="9.42578125" customWidth="1"/>
    <col min="4875" max="4875" width="13.5703125" customWidth="1"/>
    <col min="4876" max="4972" width="9.42578125" customWidth="1"/>
    <col min="5121" max="5121" width="5.5703125" customWidth="1"/>
    <col min="5122" max="5127" width="18.5703125" customWidth="1"/>
    <col min="5128" max="5129" width="13.5703125" customWidth="1"/>
    <col min="5130" max="5130" width="9.42578125" customWidth="1"/>
    <col min="5131" max="5131" width="13.5703125" customWidth="1"/>
    <col min="5132" max="5228" width="9.42578125" customWidth="1"/>
    <col min="5377" max="5377" width="5.5703125" customWidth="1"/>
    <col min="5378" max="5383" width="18.5703125" customWidth="1"/>
    <col min="5384" max="5385" width="13.5703125" customWidth="1"/>
    <col min="5386" max="5386" width="9.42578125" customWidth="1"/>
    <col min="5387" max="5387" width="13.5703125" customWidth="1"/>
    <col min="5388" max="5484" width="9.42578125" customWidth="1"/>
    <col min="5633" max="5633" width="5.5703125" customWidth="1"/>
    <col min="5634" max="5639" width="18.5703125" customWidth="1"/>
    <col min="5640" max="5641" width="13.5703125" customWidth="1"/>
    <col min="5642" max="5642" width="9.42578125" customWidth="1"/>
    <col min="5643" max="5643" width="13.5703125" customWidth="1"/>
    <col min="5644" max="5740" width="9.42578125" customWidth="1"/>
    <col min="5889" max="5889" width="5.5703125" customWidth="1"/>
    <col min="5890" max="5895" width="18.5703125" customWidth="1"/>
    <col min="5896" max="5897" width="13.5703125" customWidth="1"/>
    <col min="5898" max="5898" width="9.42578125" customWidth="1"/>
    <col min="5899" max="5899" width="13.5703125" customWidth="1"/>
    <col min="5900" max="5996" width="9.42578125" customWidth="1"/>
    <col min="6145" max="6145" width="5.5703125" customWidth="1"/>
    <col min="6146" max="6151" width="18.5703125" customWidth="1"/>
    <col min="6152" max="6153" width="13.5703125" customWidth="1"/>
    <col min="6154" max="6154" width="9.42578125" customWidth="1"/>
    <col min="6155" max="6155" width="13.5703125" customWidth="1"/>
    <col min="6156" max="6252" width="9.42578125" customWidth="1"/>
    <col min="6401" max="6401" width="5.5703125" customWidth="1"/>
    <col min="6402" max="6407" width="18.5703125" customWidth="1"/>
    <col min="6408" max="6409" width="13.5703125" customWidth="1"/>
    <col min="6410" max="6410" width="9.42578125" customWidth="1"/>
    <col min="6411" max="6411" width="13.5703125" customWidth="1"/>
    <col min="6412" max="6508" width="9.42578125" customWidth="1"/>
    <col min="6657" max="6657" width="5.5703125" customWidth="1"/>
    <col min="6658" max="6663" width="18.5703125" customWidth="1"/>
    <col min="6664" max="6665" width="13.5703125" customWidth="1"/>
    <col min="6666" max="6666" width="9.42578125" customWidth="1"/>
    <col min="6667" max="6667" width="13.5703125" customWidth="1"/>
    <col min="6668" max="6764" width="9.42578125" customWidth="1"/>
    <col min="6913" max="6913" width="5.5703125" customWidth="1"/>
    <col min="6914" max="6919" width="18.5703125" customWidth="1"/>
    <col min="6920" max="6921" width="13.5703125" customWidth="1"/>
    <col min="6922" max="6922" width="9.42578125" customWidth="1"/>
    <col min="6923" max="6923" width="13.5703125" customWidth="1"/>
    <col min="6924" max="7020" width="9.42578125" customWidth="1"/>
    <col min="7169" max="7169" width="5.5703125" customWidth="1"/>
    <col min="7170" max="7175" width="18.5703125" customWidth="1"/>
    <col min="7176" max="7177" width="13.5703125" customWidth="1"/>
    <col min="7178" max="7178" width="9.42578125" customWidth="1"/>
    <col min="7179" max="7179" width="13.5703125" customWidth="1"/>
    <col min="7180" max="7276" width="9.42578125" customWidth="1"/>
    <col min="7425" max="7425" width="5.5703125" customWidth="1"/>
    <col min="7426" max="7431" width="18.5703125" customWidth="1"/>
    <col min="7432" max="7433" width="13.5703125" customWidth="1"/>
    <col min="7434" max="7434" width="9.42578125" customWidth="1"/>
    <col min="7435" max="7435" width="13.5703125" customWidth="1"/>
    <col min="7436" max="7532" width="9.42578125" customWidth="1"/>
    <col min="7681" max="7681" width="5.5703125" customWidth="1"/>
    <col min="7682" max="7687" width="18.5703125" customWidth="1"/>
    <col min="7688" max="7689" width="13.5703125" customWidth="1"/>
    <col min="7690" max="7690" width="9.42578125" customWidth="1"/>
    <col min="7691" max="7691" width="13.5703125" customWidth="1"/>
    <col min="7692" max="7788" width="9.42578125" customWidth="1"/>
    <col min="7937" max="7937" width="5.5703125" customWidth="1"/>
    <col min="7938" max="7943" width="18.5703125" customWidth="1"/>
    <col min="7944" max="7945" width="13.5703125" customWidth="1"/>
    <col min="7946" max="7946" width="9.42578125" customWidth="1"/>
    <col min="7947" max="7947" width="13.5703125" customWidth="1"/>
    <col min="7948" max="8044" width="9.42578125" customWidth="1"/>
    <col min="8193" max="8193" width="5.5703125" customWidth="1"/>
    <col min="8194" max="8199" width="18.5703125" customWidth="1"/>
    <col min="8200" max="8201" width="13.5703125" customWidth="1"/>
    <col min="8202" max="8202" width="9.42578125" customWidth="1"/>
    <col min="8203" max="8203" width="13.5703125" customWidth="1"/>
    <col min="8204" max="8300" width="9.42578125" customWidth="1"/>
    <col min="8449" max="8449" width="5.5703125" customWidth="1"/>
    <col min="8450" max="8455" width="18.5703125" customWidth="1"/>
    <col min="8456" max="8457" width="13.5703125" customWidth="1"/>
    <col min="8458" max="8458" width="9.42578125" customWidth="1"/>
    <col min="8459" max="8459" width="13.5703125" customWidth="1"/>
    <col min="8460" max="8556" width="9.42578125" customWidth="1"/>
    <col min="8705" max="8705" width="5.5703125" customWidth="1"/>
    <col min="8706" max="8711" width="18.5703125" customWidth="1"/>
    <col min="8712" max="8713" width="13.5703125" customWidth="1"/>
    <col min="8714" max="8714" width="9.42578125" customWidth="1"/>
    <col min="8715" max="8715" width="13.5703125" customWidth="1"/>
    <col min="8716" max="8812" width="9.42578125" customWidth="1"/>
    <col min="8961" max="8961" width="5.5703125" customWidth="1"/>
    <col min="8962" max="8967" width="18.5703125" customWidth="1"/>
    <col min="8968" max="8969" width="13.5703125" customWidth="1"/>
    <col min="8970" max="8970" width="9.42578125" customWidth="1"/>
    <col min="8971" max="8971" width="13.5703125" customWidth="1"/>
    <col min="8972" max="9068" width="9.42578125" customWidth="1"/>
    <col min="9217" max="9217" width="5.5703125" customWidth="1"/>
    <col min="9218" max="9223" width="18.5703125" customWidth="1"/>
    <col min="9224" max="9225" width="13.5703125" customWidth="1"/>
    <col min="9226" max="9226" width="9.42578125" customWidth="1"/>
    <col min="9227" max="9227" width="13.5703125" customWidth="1"/>
    <col min="9228" max="9324" width="9.42578125" customWidth="1"/>
    <col min="9473" max="9473" width="5.5703125" customWidth="1"/>
    <col min="9474" max="9479" width="18.5703125" customWidth="1"/>
    <col min="9480" max="9481" width="13.5703125" customWidth="1"/>
    <col min="9482" max="9482" width="9.42578125" customWidth="1"/>
    <col min="9483" max="9483" width="13.5703125" customWidth="1"/>
    <col min="9484" max="9580" width="9.42578125" customWidth="1"/>
    <col min="9729" max="9729" width="5.5703125" customWidth="1"/>
    <col min="9730" max="9735" width="18.5703125" customWidth="1"/>
    <col min="9736" max="9737" width="13.5703125" customWidth="1"/>
    <col min="9738" max="9738" width="9.42578125" customWidth="1"/>
    <col min="9739" max="9739" width="13.5703125" customWidth="1"/>
    <col min="9740" max="9836" width="9.42578125" customWidth="1"/>
    <col min="9985" max="9985" width="5.5703125" customWidth="1"/>
    <col min="9986" max="9991" width="18.5703125" customWidth="1"/>
    <col min="9992" max="9993" width="13.5703125" customWidth="1"/>
    <col min="9994" max="9994" width="9.42578125" customWidth="1"/>
    <col min="9995" max="9995" width="13.5703125" customWidth="1"/>
    <col min="9996" max="10092" width="9.42578125" customWidth="1"/>
    <col min="10241" max="10241" width="5.5703125" customWidth="1"/>
    <col min="10242" max="10247" width="18.5703125" customWidth="1"/>
    <col min="10248" max="10249" width="13.5703125" customWidth="1"/>
    <col min="10250" max="10250" width="9.42578125" customWidth="1"/>
    <col min="10251" max="10251" width="13.5703125" customWidth="1"/>
    <col min="10252" max="10348" width="9.42578125" customWidth="1"/>
    <col min="10497" max="10497" width="5.5703125" customWidth="1"/>
    <col min="10498" max="10503" width="18.5703125" customWidth="1"/>
    <col min="10504" max="10505" width="13.5703125" customWidth="1"/>
    <col min="10506" max="10506" width="9.42578125" customWidth="1"/>
    <col min="10507" max="10507" width="13.5703125" customWidth="1"/>
    <col min="10508" max="10604" width="9.42578125" customWidth="1"/>
    <col min="10753" max="10753" width="5.5703125" customWidth="1"/>
    <col min="10754" max="10759" width="18.5703125" customWidth="1"/>
    <col min="10760" max="10761" width="13.5703125" customWidth="1"/>
    <col min="10762" max="10762" width="9.42578125" customWidth="1"/>
    <col min="10763" max="10763" width="13.5703125" customWidth="1"/>
    <col min="10764" max="10860" width="9.42578125" customWidth="1"/>
    <col min="11009" max="11009" width="5.5703125" customWidth="1"/>
    <col min="11010" max="11015" width="18.5703125" customWidth="1"/>
    <col min="11016" max="11017" width="13.5703125" customWidth="1"/>
    <col min="11018" max="11018" width="9.42578125" customWidth="1"/>
    <col min="11019" max="11019" width="13.5703125" customWidth="1"/>
    <col min="11020" max="11116" width="9.42578125" customWidth="1"/>
    <col min="11265" max="11265" width="5.5703125" customWidth="1"/>
    <col min="11266" max="11271" width="18.5703125" customWidth="1"/>
    <col min="11272" max="11273" width="13.5703125" customWidth="1"/>
    <col min="11274" max="11274" width="9.42578125" customWidth="1"/>
    <col min="11275" max="11275" width="13.5703125" customWidth="1"/>
    <col min="11276" max="11372" width="9.42578125" customWidth="1"/>
    <col min="11521" max="11521" width="5.5703125" customWidth="1"/>
    <col min="11522" max="11527" width="18.5703125" customWidth="1"/>
    <col min="11528" max="11529" width="13.5703125" customWidth="1"/>
    <col min="11530" max="11530" width="9.42578125" customWidth="1"/>
    <col min="11531" max="11531" width="13.5703125" customWidth="1"/>
    <col min="11532" max="11628" width="9.42578125" customWidth="1"/>
    <col min="11777" max="11777" width="5.5703125" customWidth="1"/>
    <col min="11778" max="11783" width="18.5703125" customWidth="1"/>
    <col min="11784" max="11785" width="13.5703125" customWidth="1"/>
    <col min="11786" max="11786" width="9.42578125" customWidth="1"/>
    <col min="11787" max="11787" width="13.5703125" customWidth="1"/>
    <col min="11788" max="11884" width="9.42578125" customWidth="1"/>
    <col min="12033" max="12033" width="5.5703125" customWidth="1"/>
    <col min="12034" max="12039" width="18.5703125" customWidth="1"/>
    <col min="12040" max="12041" width="13.5703125" customWidth="1"/>
    <col min="12042" max="12042" width="9.42578125" customWidth="1"/>
    <col min="12043" max="12043" width="13.5703125" customWidth="1"/>
    <col min="12044" max="12140" width="9.42578125" customWidth="1"/>
    <col min="12289" max="12289" width="5.5703125" customWidth="1"/>
    <col min="12290" max="12295" width="18.5703125" customWidth="1"/>
    <col min="12296" max="12297" width="13.5703125" customWidth="1"/>
    <col min="12298" max="12298" width="9.42578125" customWidth="1"/>
    <col min="12299" max="12299" width="13.5703125" customWidth="1"/>
    <col min="12300" max="12396" width="9.42578125" customWidth="1"/>
    <col min="12545" max="12545" width="5.5703125" customWidth="1"/>
    <col min="12546" max="12551" width="18.5703125" customWidth="1"/>
    <col min="12552" max="12553" width="13.5703125" customWidth="1"/>
    <col min="12554" max="12554" width="9.42578125" customWidth="1"/>
    <col min="12555" max="12555" width="13.5703125" customWidth="1"/>
    <col min="12556" max="12652" width="9.42578125" customWidth="1"/>
    <col min="12801" max="12801" width="5.5703125" customWidth="1"/>
    <col min="12802" max="12807" width="18.5703125" customWidth="1"/>
    <col min="12808" max="12809" width="13.5703125" customWidth="1"/>
    <col min="12810" max="12810" width="9.42578125" customWidth="1"/>
    <col min="12811" max="12811" width="13.5703125" customWidth="1"/>
    <col min="12812" max="12908" width="9.42578125" customWidth="1"/>
    <col min="13057" max="13057" width="5.5703125" customWidth="1"/>
    <col min="13058" max="13063" width="18.5703125" customWidth="1"/>
    <col min="13064" max="13065" width="13.5703125" customWidth="1"/>
    <col min="13066" max="13066" width="9.42578125" customWidth="1"/>
    <col min="13067" max="13067" width="13.5703125" customWidth="1"/>
    <col min="13068" max="13164" width="9.42578125" customWidth="1"/>
    <col min="13313" max="13313" width="5.5703125" customWidth="1"/>
    <col min="13314" max="13319" width="18.5703125" customWidth="1"/>
    <col min="13320" max="13321" width="13.5703125" customWidth="1"/>
    <col min="13322" max="13322" width="9.42578125" customWidth="1"/>
    <col min="13323" max="13323" width="13.5703125" customWidth="1"/>
    <col min="13324" max="13420" width="9.42578125" customWidth="1"/>
    <col min="13569" max="13569" width="5.5703125" customWidth="1"/>
    <col min="13570" max="13575" width="18.5703125" customWidth="1"/>
    <col min="13576" max="13577" width="13.5703125" customWidth="1"/>
    <col min="13578" max="13578" width="9.42578125" customWidth="1"/>
    <col min="13579" max="13579" width="13.5703125" customWidth="1"/>
    <col min="13580" max="13676" width="9.42578125" customWidth="1"/>
    <col min="13825" max="13825" width="5.5703125" customWidth="1"/>
    <col min="13826" max="13831" width="18.5703125" customWidth="1"/>
    <col min="13832" max="13833" width="13.5703125" customWidth="1"/>
    <col min="13834" max="13834" width="9.42578125" customWidth="1"/>
    <col min="13835" max="13835" width="13.5703125" customWidth="1"/>
    <col min="13836" max="13932" width="9.42578125" customWidth="1"/>
    <col min="14081" max="14081" width="5.5703125" customWidth="1"/>
    <col min="14082" max="14087" width="18.5703125" customWidth="1"/>
    <col min="14088" max="14089" width="13.5703125" customWidth="1"/>
    <col min="14090" max="14090" width="9.42578125" customWidth="1"/>
    <col min="14091" max="14091" width="13.5703125" customWidth="1"/>
    <col min="14092" max="14188" width="9.42578125" customWidth="1"/>
    <col min="14337" max="14337" width="5.5703125" customWidth="1"/>
    <col min="14338" max="14343" width="18.5703125" customWidth="1"/>
    <col min="14344" max="14345" width="13.5703125" customWidth="1"/>
    <col min="14346" max="14346" width="9.42578125" customWidth="1"/>
    <col min="14347" max="14347" width="13.5703125" customWidth="1"/>
    <col min="14348" max="14444" width="9.42578125" customWidth="1"/>
    <col min="14593" max="14593" width="5.5703125" customWidth="1"/>
    <col min="14594" max="14599" width="18.5703125" customWidth="1"/>
    <col min="14600" max="14601" width="13.5703125" customWidth="1"/>
    <col min="14602" max="14602" width="9.42578125" customWidth="1"/>
    <col min="14603" max="14603" width="13.5703125" customWidth="1"/>
    <col min="14604" max="14700" width="9.42578125" customWidth="1"/>
    <col min="14849" max="14849" width="5.5703125" customWidth="1"/>
    <col min="14850" max="14855" width="18.5703125" customWidth="1"/>
    <col min="14856" max="14857" width="13.5703125" customWidth="1"/>
    <col min="14858" max="14858" width="9.42578125" customWidth="1"/>
    <col min="14859" max="14859" width="13.5703125" customWidth="1"/>
    <col min="14860" max="14956" width="9.42578125" customWidth="1"/>
    <col min="15105" max="15105" width="5.5703125" customWidth="1"/>
    <col min="15106" max="15111" width="18.5703125" customWidth="1"/>
    <col min="15112" max="15113" width="13.5703125" customWidth="1"/>
    <col min="15114" max="15114" width="9.42578125" customWidth="1"/>
    <col min="15115" max="15115" width="13.5703125" customWidth="1"/>
    <col min="15116" max="15212" width="9.42578125" customWidth="1"/>
    <col min="15361" max="15361" width="5.5703125" customWidth="1"/>
    <col min="15362" max="15367" width="18.5703125" customWidth="1"/>
    <col min="15368" max="15369" width="13.5703125" customWidth="1"/>
    <col min="15370" max="15370" width="9.42578125" customWidth="1"/>
    <col min="15371" max="15371" width="13.5703125" customWidth="1"/>
    <col min="15372" max="15468" width="9.42578125" customWidth="1"/>
    <col min="15617" max="15617" width="5.5703125" customWidth="1"/>
    <col min="15618" max="15623" width="18.5703125" customWidth="1"/>
    <col min="15624" max="15625" width="13.5703125" customWidth="1"/>
    <col min="15626" max="15626" width="9.42578125" customWidth="1"/>
    <col min="15627" max="15627" width="13.5703125" customWidth="1"/>
    <col min="15628" max="15724" width="9.42578125" customWidth="1"/>
    <col min="15873" max="15873" width="5.5703125" customWidth="1"/>
    <col min="15874" max="15879" width="18.5703125" customWidth="1"/>
    <col min="15880" max="15881" width="13.5703125" customWidth="1"/>
    <col min="15882" max="15882" width="9.42578125" customWidth="1"/>
    <col min="15883" max="15883" width="13.5703125" customWidth="1"/>
    <col min="15884" max="15980" width="9.42578125" customWidth="1"/>
    <col min="16129" max="16129" width="5.5703125" customWidth="1"/>
    <col min="16130" max="16135" width="18.5703125" customWidth="1"/>
    <col min="16136" max="16137" width="13.5703125" customWidth="1"/>
    <col min="16138" max="16138" width="9.42578125" customWidth="1"/>
    <col min="16139" max="16139" width="13.5703125" customWidth="1"/>
    <col min="16140" max="16236" width="9.42578125" customWidth="1"/>
  </cols>
  <sheetData>
    <row r="1" spans="1:7" ht="18.75" customHeight="1">
      <c r="A1" s="184" t="s">
        <v>87</v>
      </c>
      <c r="B1" s="212" t="s">
        <v>88</v>
      </c>
      <c r="C1" s="212"/>
      <c r="D1" s="212"/>
      <c r="E1" s="212"/>
      <c r="F1" s="212"/>
      <c r="G1" s="212"/>
    </row>
    <row r="2" spans="1:7" ht="18.75" customHeight="1">
      <c r="A2" s="184"/>
      <c r="B2" s="186" t="s">
        <v>89</v>
      </c>
      <c r="C2" s="186"/>
      <c r="D2" s="186"/>
      <c r="E2" s="186"/>
      <c r="F2" s="186"/>
      <c r="G2" s="186"/>
    </row>
    <row r="3" spans="1:7" ht="18.75" customHeight="1" thickBot="1">
      <c r="A3" s="184"/>
      <c r="B3" s="3" t="s">
        <v>90</v>
      </c>
      <c r="C3" s="186"/>
      <c r="D3" s="186"/>
      <c r="E3" s="186"/>
      <c r="F3" s="100"/>
      <c r="G3" s="101" t="s">
        <v>91</v>
      </c>
    </row>
    <row r="4" spans="1:7" ht="30.75" customHeight="1">
      <c r="A4" s="184"/>
      <c r="B4" s="213" t="s">
        <v>92</v>
      </c>
      <c r="C4" s="215" t="s">
        <v>93</v>
      </c>
      <c r="D4" s="215"/>
      <c r="E4" s="215"/>
      <c r="F4" s="215"/>
      <c r="G4" s="216" t="s">
        <v>27</v>
      </c>
    </row>
    <row r="5" spans="1:7" ht="30.75" customHeight="1" thickBot="1">
      <c r="A5" s="184"/>
      <c r="B5" s="214"/>
      <c r="C5" s="102" t="s">
        <v>94</v>
      </c>
      <c r="D5" s="102" t="s">
        <v>95</v>
      </c>
      <c r="E5" s="102" t="s">
        <v>96</v>
      </c>
      <c r="F5" s="102" t="s">
        <v>97</v>
      </c>
      <c r="G5" s="217"/>
    </row>
    <row r="6" spans="1:7" ht="39.950000000000003" customHeight="1">
      <c r="A6" s="184"/>
      <c r="B6" s="103" t="s">
        <v>33</v>
      </c>
      <c r="C6" s="104">
        <v>55</v>
      </c>
      <c r="D6" s="104">
        <v>1</v>
      </c>
      <c r="E6" s="104">
        <v>0</v>
      </c>
      <c r="F6" s="104">
        <v>90</v>
      </c>
      <c r="G6" s="105">
        <v>146</v>
      </c>
    </row>
    <row r="7" spans="1:7" ht="39.950000000000003" customHeight="1">
      <c r="A7" s="184"/>
      <c r="B7" s="97" t="s">
        <v>37</v>
      </c>
      <c r="C7" s="11">
        <v>1215</v>
      </c>
      <c r="D7" s="11">
        <v>27</v>
      </c>
      <c r="E7" s="11">
        <v>5</v>
      </c>
      <c r="F7" s="11">
        <v>3</v>
      </c>
      <c r="G7" s="12">
        <v>1250</v>
      </c>
    </row>
    <row r="8" spans="1:7" ht="39.950000000000003" customHeight="1">
      <c r="A8" s="184"/>
      <c r="B8" s="97" t="s">
        <v>32</v>
      </c>
      <c r="C8" s="11">
        <v>1960</v>
      </c>
      <c r="D8" s="11">
        <v>143</v>
      </c>
      <c r="E8" s="11">
        <v>45</v>
      </c>
      <c r="F8" s="11">
        <v>21</v>
      </c>
      <c r="G8" s="12">
        <v>2169</v>
      </c>
    </row>
    <row r="9" spans="1:7" ht="39.950000000000003" customHeight="1">
      <c r="A9" s="184"/>
      <c r="B9" s="97" t="s">
        <v>36</v>
      </c>
      <c r="C9" s="11">
        <v>1084</v>
      </c>
      <c r="D9" s="106">
        <v>3</v>
      </c>
      <c r="E9" s="106">
        <v>6</v>
      </c>
      <c r="F9" s="11">
        <v>3</v>
      </c>
      <c r="G9" s="12">
        <v>1096</v>
      </c>
    </row>
    <row r="10" spans="1:7" ht="39.950000000000003" customHeight="1">
      <c r="A10" s="184"/>
      <c r="B10" s="97" t="s">
        <v>35</v>
      </c>
      <c r="C10" s="11">
        <v>349</v>
      </c>
      <c r="D10" s="11">
        <v>8</v>
      </c>
      <c r="E10" s="11">
        <v>2</v>
      </c>
      <c r="F10" s="11">
        <v>5</v>
      </c>
      <c r="G10" s="12">
        <v>364</v>
      </c>
    </row>
    <row r="11" spans="1:7" ht="39.950000000000003" customHeight="1">
      <c r="A11" s="184"/>
      <c r="B11" s="97" t="s">
        <v>34</v>
      </c>
      <c r="C11" s="11">
        <v>1046</v>
      </c>
      <c r="D11" s="11">
        <v>2</v>
      </c>
      <c r="E11" s="11">
        <v>4</v>
      </c>
      <c r="F11" s="11">
        <v>4</v>
      </c>
      <c r="G11" s="12">
        <v>1056</v>
      </c>
    </row>
    <row r="12" spans="1:7" ht="39.950000000000003" customHeight="1" thickBot="1">
      <c r="A12" s="184"/>
      <c r="B12" s="107" t="s">
        <v>27</v>
      </c>
      <c r="C12" s="108">
        <v>5709</v>
      </c>
      <c r="D12" s="109">
        <v>184</v>
      </c>
      <c r="E12" s="109">
        <v>62</v>
      </c>
      <c r="F12" s="108">
        <v>126</v>
      </c>
      <c r="G12" s="110">
        <v>6081</v>
      </c>
    </row>
    <row r="15" spans="1:7">
      <c r="G15" s="18"/>
    </row>
    <row r="16" spans="1:7">
      <c r="C16" s="18"/>
      <c r="D16" s="18"/>
      <c r="E16" s="18"/>
      <c r="F16" s="18"/>
      <c r="G16" s="18"/>
    </row>
  </sheetData>
  <mergeCells count="7">
    <mergeCell ref="A1:A12"/>
    <mergeCell ref="B1:G1"/>
    <mergeCell ref="B2:G2"/>
    <mergeCell ref="C3:E3"/>
    <mergeCell ref="B4:B5"/>
    <mergeCell ref="C4:F4"/>
    <mergeCell ref="G4:G5"/>
  </mergeCells>
  <printOptions horizontalCentered="1" verticalCentered="1"/>
  <pageMargins left="0.74803149606299213" right="0.74803149606299213" top="0.19685039370078741" bottom="0.98425196850393704" header="0" footer="0.51181102362204722"/>
  <pageSetup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Q27"/>
  <sheetViews>
    <sheetView rightToLeft="1" workbookViewId="0">
      <selection activeCell="D9" sqref="D9"/>
    </sheetView>
  </sheetViews>
  <sheetFormatPr defaultColWidth="9.7109375" defaultRowHeight="11.25"/>
  <cols>
    <col min="1" max="1" width="3.7109375" style="56" customWidth="1"/>
    <col min="2" max="2" width="12.5703125" style="56" bestFit="1" customWidth="1"/>
    <col min="3" max="11" width="11.28515625" style="56" customWidth="1"/>
    <col min="12" max="13" width="12.5703125" style="56" bestFit="1" customWidth="1"/>
    <col min="14" max="14" width="13" style="56" bestFit="1" customWidth="1"/>
    <col min="15" max="15" width="10.42578125" style="56" bestFit="1" customWidth="1"/>
    <col min="16" max="256" width="9.7109375" style="56"/>
    <col min="257" max="257" width="3.7109375" style="56" customWidth="1"/>
    <col min="258" max="258" width="12.5703125" style="56" bestFit="1" customWidth="1"/>
    <col min="259" max="267" width="11.28515625" style="56" customWidth="1"/>
    <col min="268" max="269" width="12.5703125" style="56" bestFit="1" customWidth="1"/>
    <col min="270" max="270" width="13" style="56" bestFit="1" customWidth="1"/>
    <col min="271" max="271" width="10.42578125" style="56" bestFit="1" customWidth="1"/>
    <col min="272" max="512" width="9.7109375" style="56"/>
    <col min="513" max="513" width="3.7109375" style="56" customWidth="1"/>
    <col min="514" max="514" width="12.5703125" style="56" bestFit="1" customWidth="1"/>
    <col min="515" max="523" width="11.28515625" style="56" customWidth="1"/>
    <col min="524" max="525" width="12.5703125" style="56" bestFit="1" customWidth="1"/>
    <col min="526" max="526" width="13" style="56" bestFit="1" customWidth="1"/>
    <col min="527" max="527" width="10.42578125" style="56" bestFit="1" customWidth="1"/>
    <col min="528" max="768" width="9.7109375" style="56"/>
    <col min="769" max="769" width="3.7109375" style="56" customWidth="1"/>
    <col min="770" max="770" width="12.5703125" style="56" bestFit="1" customWidth="1"/>
    <col min="771" max="779" width="11.28515625" style="56" customWidth="1"/>
    <col min="780" max="781" width="12.5703125" style="56" bestFit="1" customWidth="1"/>
    <col min="782" max="782" width="13" style="56" bestFit="1" customWidth="1"/>
    <col min="783" max="783" width="10.42578125" style="56" bestFit="1" customWidth="1"/>
    <col min="784" max="1024" width="9.7109375" style="56"/>
    <col min="1025" max="1025" width="3.7109375" style="56" customWidth="1"/>
    <col min="1026" max="1026" width="12.5703125" style="56" bestFit="1" customWidth="1"/>
    <col min="1027" max="1035" width="11.28515625" style="56" customWidth="1"/>
    <col min="1036" max="1037" width="12.5703125" style="56" bestFit="1" customWidth="1"/>
    <col min="1038" max="1038" width="13" style="56" bestFit="1" customWidth="1"/>
    <col min="1039" max="1039" width="10.42578125" style="56" bestFit="1" customWidth="1"/>
    <col min="1040" max="1280" width="9.7109375" style="56"/>
    <col min="1281" max="1281" width="3.7109375" style="56" customWidth="1"/>
    <col min="1282" max="1282" width="12.5703125" style="56" bestFit="1" customWidth="1"/>
    <col min="1283" max="1291" width="11.28515625" style="56" customWidth="1"/>
    <col min="1292" max="1293" width="12.5703125" style="56" bestFit="1" customWidth="1"/>
    <col min="1294" max="1294" width="13" style="56" bestFit="1" customWidth="1"/>
    <col min="1295" max="1295" width="10.42578125" style="56" bestFit="1" customWidth="1"/>
    <col min="1296" max="1536" width="9.7109375" style="56"/>
    <col min="1537" max="1537" width="3.7109375" style="56" customWidth="1"/>
    <col min="1538" max="1538" width="12.5703125" style="56" bestFit="1" customWidth="1"/>
    <col min="1539" max="1547" width="11.28515625" style="56" customWidth="1"/>
    <col min="1548" max="1549" width="12.5703125" style="56" bestFit="1" customWidth="1"/>
    <col min="1550" max="1550" width="13" style="56" bestFit="1" customWidth="1"/>
    <col min="1551" max="1551" width="10.42578125" style="56" bestFit="1" customWidth="1"/>
    <col min="1552" max="1792" width="9.7109375" style="56"/>
    <col min="1793" max="1793" width="3.7109375" style="56" customWidth="1"/>
    <col min="1794" max="1794" width="12.5703125" style="56" bestFit="1" customWidth="1"/>
    <col min="1795" max="1803" width="11.28515625" style="56" customWidth="1"/>
    <col min="1804" max="1805" width="12.5703125" style="56" bestFit="1" customWidth="1"/>
    <col min="1806" max="1806" width="13" style="56" bestFit="1" customWidth="1"/>
    <col min="1807" max="1807" width="10.42578125" style="56" bestFit="1" customWidth="1"/>
    <col min="1808" max="2048" width="9.7109375" style="56"/>
    <col min="2049" max="2049" width="3.7109375" style="56" customWidth="1"/>
    <col min="2050" max="2050" width="12.5703125" style="56" bestFit="1" customWidth="1"/>
    <col min="2051" max="2059" width="11.28515625" style="56" customWidth="1"/>
    <col min="2060" max="2061" width="12.5703125" style="56" bestFit="1" customWidth="1"/>
    <col min="2062" max="2062" width="13" style="56" bestFit="1" customWidth="1"/>
    <col min="2063" max="2063" width="10.42578125" style="56" bestFit="1" customWidth="1"/>
    <col min="2064" max="2304" width="9.7109375" style="56"/>
    <col min="2305" max="2305" width="3.7109375" style="56" customWidth="1"/>
    <col min="2306" max="2306" width="12.5703125" style="56" bestFit="1" customWidth="1"/>
    <col min="2307" max="2315" width="11.28515625" style="56" customWidth="1"/>
    <col min="2316" max="2317" width="12.5703125" style="56" bestFit="1" customWidth="1"/>
    <col min="2318" max="2318" width="13" style="56" bestFit="1" customWidth="1"/>
    <col min="2319" max="2319" width="10.42578125" style="56" bestFit="1" customWidth="1"/>
    <col min="2320" max="2560" width="9.7109375" style="56"/>
    <col min="2561" max="2561" width="3.7109375" style="56" customWidth="1"/>
    <col min="2562" max="2562" width="12.5703125" style="56" bestFit="1" customWidth="1"/>
    <col min="2563" max="2571" width="11.28515625" style="56" customWidth="1"/>
    <col min="2572" max="2573" width="12.5703125" style="56" bestFit="1" customWidth="1"/>
    <col min="2574" max="2574" width="13" style="56" bestFit="1" customWidth="1"/>
    <col min="2575" max="2575" width="10.42578125" style="56" bestFit="1" customWidth="1"/>
    <col min="2576" max="2816" width="9.7109375" style="56"/>
    <col min="2817" max="2817" width="3.7109375" style="56" customWidth="1"/>
    <col min="2818" max="2818" width="12.5703125" style="56" bestFit="1" customWidth="1"/>
    <col min="2819" max="2827" width="11.28515625" style="56" customWidth="1"/>
    <col min="2828" max="2829" width="12.5703125" style="56" bestFit="1" customWidth="1"/>
    <col min="2830" max="2830" width="13" style="56" bestFit="1" customWidth="1"/>
    <col min="2831" max="2831" width="10.42578125" style="56" bestFit="1" customWidth="1"/>
    <col min="2832" max="3072" width="9.7109375" style="56"/>
    <col min="3073" max="3073" width="3.7109375" style="56" customWidth="1"/>
    <col min="3074" max="3074" width="12.5703125" style="56" bestFit="1" customWidth="1"/>
    <col min="3075" max="3083" width="11.28515625" style="56" customWidth="1"/>
    <col min="3084" max="3085" width="12.5703125" style="56" bestFit="1" customWidth="1"/>
    <col min="3086" max="3086" width="13" style="56" bestFit="1" customWidth="1"/>
    <col min="3087" max="3087" width="10.42578125" style="56" bestFit="1" customWidth="1"/>
    <col min="3088" max="3328" width="9.7109375" style="56"/>
    <col min="3329" max="3329" width="3.7109375" style="56" customWidth="1"/>
    <col min="3330" max="3330" width="12.5703125" style="56" bestFit="1" customWidth="1"/>
    <col min="3331" max="3339" width="11.28515625" style="56" customWidth="1"/>
    <col min="3340" max="3341" width="12.5703125" style="56" bestFit="1" customWidth="1"/>
    <col min="3342" max="3342" width="13" style="56" bestFit="1" customWidth="1"/>
    <col min="3343" max="3343" width="10.42578125" style="56" bestFit="1" customWidth="1"/>
    <col min="3344" max="3584" width="9.7109375" style="56"/>
    <col min="3585" max="3585" width="3.7109375" style="56" customWidth="1"/>
    <col min="3586" max="3586" width="12.5703125" style="56" bestFit="1" customWidth="1"/>
    <col min="3587" max="3595" width="11.28515625" style="56" customWidth="1"/>
    <col min="3596" max="3597" width="12.5703125" style="56" bestFit="1" customWidth="1"/>
    <col min="3598" max="3598" width="13" style="56" bestFit="1" customWidth="1"/>
    <col min="3599" max="3599" width="10.42578125" style="56" bestFit="1" customWidth="1"/>
    <col min="3600" max="3840" width="9.7109375" style="56"/>
    <col min="3841" max="3841" width="3.7109375" style="56" customWidth="1"/>
    <col min="3842" max="3842" width="12.5703125" style="56" bestFit="1" customWidth="1"/>
    <col min="3843" max="3851" width="11.28515625" style="56" customWidth="1"/>
    <col min="3852" max="3853" width="12.5703125" style="56" bestFit="1" customWidth="1"/>
    <col min="3854" max="3854" width="13" style="56" bestFit="1" customWidth="1"/>
    <col min="3855" max="3855" width="10.42578125" style="56" bestFit="1" customWidth="1"/>
    <col min="3856" max="4096" width="9.7109375" style="56"/>
    <col min="4097" max="4097" width="3.7109375" style="56" customWidth="1"/>
    <col min="4098" max="4098" width="12.5703125" style="56" bestFit="1" customWidth="1"/>
    <col min="4099" max="4107" width="11.28515625" style="56" customWidth="1"/>
    <col min="4108" max="4109" width="12.5703125" style="56" bestFit="1" customWidth="1"/>
    <col min="4110" max="4110" width="13" style="56" bestFit="1" customWidth="1"/>
    <col min="4111" max="4111" width="10.42578125" style="56" bestFit="1" customWidth="1"/>
    <col min="4112" max="4352" width="9.7109375" style="56"/>
    <col min="4353" max="4353" width="3.7109375" style="56" customWidth="1"/>
    <col min="4354" max="4354" width="12.5703125" style="56" bestFit="1" customWidth="1"/>
    <col min="4355" max="4363" width="11.28515625" style="56" customWidth="1"/>
    <col min="4364" max="4365" width="12.5703125" style="56" bestFit="1" customWidth="1"/>
    <col min="4366" max="4366" width="13" style="56" bestFit="1" customWidth="1"/>
    <col min="4367" max="4367" width="10.42578125" style="56" bestFit="1" customWidth="1"/>
    <col min="4368" max="4608" width="9.7109375" style="56"/>
    <col min="4609" max="4609" width="3.7109375" style="56" customWidth="1"/>
    <col min="4610" max="4610" width="12.5703125" style="56" bestFit="1" customWidth="1"/>
    <col min="4611" max="4619" width="11.28515625" style="56" customWidth="1"/>
    <col min="4620" max="4621" width="12.5703125" style="56" bestFit="1" customWidth="1"/>
    <col min="4622" max="4622" width="13" style="56" bestFit="1" customWidth="1"/>
    <col min="4623" max="4623" width="10.42578125" style="56" bestFit="1" customWidth="1"/>
    <col min="4624" max="4864" width="9.7109375" style="56"/>
    <col min="4865" max="4865" width="3.7109375" style="56" customWidth="1"/>
    <col min="4866" max="4866" width="12.5703125" style="56" bestFit="1" customWidth="1"/>
    <col min="4867" max="4875" width="11.28515625" style="56" customWidth="1"/>
    <col min="4876" max="4877" width="12.5703125" style="56" bestFit="1" customWidth="1"/>
    <col min="4878" max="4878" width="13" style="56" bestFit="1" customWidth="1"/>
    <col min="4879" max="4879" width="10.42578125" style="56" bestFit="1" customWidth="1"/>
    <col min="4880" max="5120" width="9.7109375" style="56"/>
    <col min="5121" max="5121" width="3.7109375" style="56" customWidth="1"/>
    <col min="5122" max="5122" width="12.5703125" style="56" bestFit="1" customWidth="1"/>
    <col min="5123" max="5131" width="11.28515625" style="56" customWidth="1"/>
    <col min="5132" max="5133" width="12.5703125" style="56" bestFit="1" customWidth="1"/>
    <col min="5134" max="5134" width="13" style="56" bestFit="1" customWidth="1"/>
    <col min="5135" max="5135" width="10.42578125" style="56" bestFit="1" customWidth="1"/>
    <col min="5136" max="5376" width="9.7109375" style="56"/>
    <col min="5377" max="5377" width="3.7109375" style="56" customWidth="1"/>
    <col min="5378" max="5378" width="12.5703125" style="56" bestFit="1" customWidth="1"/>
    <col min="5379" max="5387" width="11.28515625" style="56" customWidth="1"/>
    <col min="5388" max="5389" width="12.5703125" style="56" bestFit="1" customWidth="1"/>
    <col min="5390" max="5390" width="13" style="56" bestFit="1" customWidth="1"/>
    <col min="5391" max="5391" width="10.42578125" style="56" bestFit="1" customWidth="1"/>
    <col min="5392" max="5632" width="9.7109375" style="56"/>
    <col min="5633" max="5633" width="3.7109375" style="56" customWidth="1"/>
    <col min="5634" max="5634" width="12.5703125" style="56" bestFit="1" customWidth="1"/>
    <col min="5635" max="5643" width="11.28515625" style="56" customWidth="1"/>
    <col min="5644" max="5645" width="12.5703125" style="56" bestFit="1" customWidth="1"/>
    <col min="5646" max="5646" width="13" style="56" bestFit="1" customWidth="1"/>
    <col min="5647" max="5647" width="10.42578125" style="56" bestFit="1" customWidth="1"/>
    <col min="5648" max="5888" width="9.7109375" style="56"/>
    <col min="5889" max="5889" width="3.7109375" style="56" customWidth="1"/>
    <col min="5890" max="5890" width="12.5703125" style="56" bestFit="1" customWidth="1"/>
    <col min="5891" max="5899" width="11.28515625" style="56" customWidth="1"/>
    <col min="5900" max="5901" width="12.5703125" style="56" bestFit="1" customWidth="1"/>
    <col min="5902" max="5902" width="13" style="56" bestFit="1" customWidth="1"/>
    <col min="5903" max="5903" width="10.42578125" style="56" bestFit="1" customWidth="1"/>
    <col min="5904" max="6144" width="9.7109375" style="56"/>
    <col min="6145" max="6145" width="3.7109375" style="56" customWidth="1"/>
    <col min="6146" max="6146" width="12.5703125" style="56" bestFit="1" customWidth="1"/>
    <col min="6147" max="6155" width="11.28515625" style="56" customWidth="1"/>
    <col min="6156" max="6157" width="12.5703125" style="56" bestFit="1" customWidth="1"/>
    <col min="6158" max="6158" width="13" style="56" bestFit="1" customWidth="1"/>
    <col min="6159" max="6159" width="10.42578125" style="56" bestFit="1" customWidth="1"/>
    <col min="6160" max="6400" width="9.7109375" style="56"/>
    <col min="6401" max="6401" width="3.7109375" style="56" customWidth="1"/>
    <col min="6402" max="6402" width="12.5703125" style="56" bestFit="1" customWidth="1"/>
    <col min="6403" max="6411" width="11.28515625" style="56" customWidth="1"/>
    <col min="6412" max="6413" width="12.5703125" style="56" bestFit="1" customWidth="1"/>
    <col min="6414" max="6414" width="13" style="56" bestFit="1" customWidth="1"/>
    <col min="6415" max="6415" width="10.42578125" style="56" bestFit="1" customWidth="1"/>
    <col min="6416" max="6656" width="9.7109375" style="56"/>
    <col min="6657" max="6657" width="3.7109375" style="56" customWidth="1"/>
    <col min="6658" max="6658" width="12.5703125" style="56" bestFit="1" customWidth="1"/>
    <col min="6659" max="6667" width="11.28515625" style="56" customWidth="1"/>
    <col min="6668" max="6669" width="12.5703125" style="56" bestFit="1" customWidth="1"/>
    <col min="6670" max="6670" width="13" style="56" bestFit="1" customWidth="1"/>
    <col min="6671" max="6671" width="10.42578125" style="56" bestFit="1" customWidth="1"/>
    <col min="6672" max="6912" width="9.7109375" style="56"/>
    <col min="6913" max="6913" width="3.7109375" style="56" customWidth="1"/>
    <col min="6914" max="6914" width="12.5703125" style="56" bestFit="1" customWidth="1"/>
    <col min="6915" max="6923" width="11.28515625" style="56" customWidth="1"/>
    <col min="6924" max="6925" width="12.5703125" style="56" bestFit="1" customWidth="1"/>
    <col min="6926" max="6926" width="13" style="56" bestFit="1" customWidth="1"/>
    <col min="6927" max="6927" width="10.42578125" style="56" bestFit="1" customWidth="1"/>
    <col min="6928" max="7168" width="9.7109375" style="56"/>
    <col min="7169" max="7169" width="3.7109375" style="56" customWidth="1"/>
    <col min="7170" max="7170" width="12.5703125" style="56" bestFit="1" customWidth="1"/>
    <col min="7171" max="7179" width="11.28515625" style="56" customWidth="1"/>
    <col min="7180" max="7181" width="12.5703125" style="56" bestFit="1" customWidth="1"/>
    <col min="7182" max="7182" width="13" style="56" bestFit="1" customWidth="1"/>
    <col min="7183" max="7183" width="10.42578125" style="56" bestFit="1" customWidth="1"/>
    <col min="7184" max="7424" width="9.7109375" style="56"/>
    <col min="7425" max="7425" width="3.7109375" style="56" customWidth="1"/>
    <col min="7426" max="7426" width="12.5703125" style="56" bestFit="1" customWidth="1"/>
    <col min="7427" max="7435" width="11.28515625" style="56" customWidth="1"/>
    <col min="7436" max="7437" width="12.5703125" style="56" bestFit="1" customWidth="1"/>
    <col min="7438" max="7438" width="13" style="56" bestFit="1" customWidth="1"/>
    <col min="7439" max="7439" width="10.42578125" style="56" bestFit="1" customWidth="1"/>
    <col min="7440" max="7680" width="9.7109375" style="56"/>
    <col min="7681" max="7681" width="3.7109375" style="56" customWidth="1"/>
    <col min="7682" max="7682" width="12.5703125" style="56" bestFit="1" customWidth="1"/>
    <col min="7683" max="7691" width="11.28515625" style="56" customWidth="1"/>
    <col min="7692" max="7693" width="12.5703125" style="56" bestFit="1" customWidth="1"/>
    <col min="7694" max="7694" width="13" style="56" bestFit="1" customWidth="1"/>
    <col min="7695" max="7695" width="10.42578125" style="56" bestFit="1" customWidth="1"/>
    <col min="7696" max="7936" width="9.7109375" style="56"/>
    <col min="7937" max="7937" width="3.7109375" style="56" customWidth="1"/>
    <col min="7938" max="7938" width="12.5703125" style="56" bestFit="1" customWidth="1"/>
    <col min="7939" max="7947" width="11.28515625" style="56" customWidth="1"/>
    <col min="7948" max="7949" width="12.5703125" style="56" bestFit="1" customWidth="1"/>
    <col min="7950" max="7950" width="13" style="56" bestFit="1" customWidth="1"/>
    <col min="7951" max="7951" width="10.42578125" style="56" bestFit="1" customWidth="1"/>
    <col min="7952" max="8192" width="9.7109375" style="56"/>
    <col min="8193" max="8193" width="3.7109375" style="56" customWidth="1"/>
    <col min="8194" max="8194" width="12.5703125" style="56" bestFit="1" customWidth="1"/>
    <col min="8195" max="8203" width="11.28515625" style="56" customWidth="1"/>
    <col min="8204" max="8205" width="12.5703125" style="56" bestFit="1" customWidth="1"/>
    <col min="8206" max="8206" width="13" style="56" bestFit="1" customWidth="1"/>
    <col min="8207" max="8207" width="10.42578125" style="56" bestFit="1" customWidth="1"/>
    <col min="8208" max="8448" width="9.7109375" style="56"/>
    <col min="8449" max="8449" width="3.7109375" style="56" customWidth="1"/>
    <col min="8450" max="8450" width="12.5703125" style="56" bestFit="1" customWidth="1"/>
    <col min="8451" max="8459" width="11.28515625" style="56" customWidth="1"/>
    <col min="8460" max="8461" width="12.5703125" style="56" bestFit="1" customWidth="1"/>
    <col min="8462" max="8462" width="13" style="56" bestFit="1" customWidth="1"/>
    <col min="8463" max="8463" width="10.42578125" style="56" bestFit="1" customWidth="1"/>
    <col min="8464" max="8704" width="9.7109375" style="56"/>
    <col min="8705" max="8705" width="3.7109375" style="56" customWidth="1"/>
    <col min="8706" max="8706" width="12.5703125" style="56" bestFit="1" customWidth="1"/>
    <col min="8707" max="8715" width="11.28515625" style="56" customWidth="1"/>
    <col min="8716" max="8717" width="12.5703125" style="56" bestFit="1" customWidth="1"/>
    <col min="8718" max="8718" width="13" style="56" bestFit="1" customWidth="1"/>
    <col min="8719" max="8719" width="10.42578125" style="56" bestFit="1" customWidth="1"/>
    <col min="8720" max="8960" width="9.7109375" style="56"/>
    <col min="8961" max="8961" width="3.7109375" style="56" customWidth="1"/>
    <col min="8962" max="8962" width="12.5703125" style="56" bestFit="1" customWidth="1"/>
    <col min="8963" max="8971" width="11.28515625" style="56" customWidth="1"/>
    <col min="8972" max="8973" width="12.5703125" style="56" bestFit="1" customWidth="1"/>
    <col min="8974" max="8974" width="13" style="56" bestFit="1" customWidth="1"/>
    <col min="8975" max="8975" width="10.42578125" style="56" bestFit="1" customWidth="1"/>
    <col min="8976" max="9216" width="9.7109375" style="56"/>
    <col min="9217" max="9217" width="3.7109375" style="56" customWidth="1"/>
    <col min="9218" max="9218" width="12.5703125" style="56" bestFit="1" customWidth="1"/>
    <col min="9219" max="9227" width="11.28515625" style="56" customWidth="1"/>
    <col min="9228" max="9229" width="12.5703125" style="56" bestFit="1" customWidth="1"/>
    <col min="9230" max="9230" width="13" style="56" bestFit="1" customWidth="1"/>
    <col min="9231" max="9231" width="10.42578125" style="56" bestFit="1" customWidth="1"/>
    <col min="9232" max="9472" width="9.7109375" style="56"/>
    <col min="9473" max="9473" width="3.7109375" style="56" customWidth="1"/>
    <col min="9474" max="9474" width="12.5703125" style="56" bestFit="1" customWidth="1"/>
    <col min="9475" max="9483" width="11.28515625" style="56" customWidth="1"/>
    <col min="9484" max="9485" width="12.5703125" style="56" bestFit="1" customWidth="1"/>
    <col min="9486" max="9486" width="13" style="56" bestFit="1" customWidth="1"/>
    <col min="9487" max="9487" width="10.42578125" style="56" bestFit="1" customWidth="1"/>
    <col min="9488" max="9728" width="9.7109375" style="56"/>
    <col min="9729" max="9729" width="3.7109375" style="56" customWidth="1"/>
    <col min="9730" max="9730" width="12.5703125" style="56" bestFit="1" customWidth="1"/>
    <col min="9731" max="9739" width="11.28515625" style="56" customWidth="1"/>
    <col min="9740" max="9741" width="12.5703125" style="56" bestFit="1" customWidth="1"/>
    <col min="9742" max="9742" width="13" style="56" bestFit="1" customWidth="1"/>
    <col min="9743" max="9743" width="10.42578125" style="56" bestFit="1" customWidth="1"/>
    <col min="9744" max="9984" width="9.7109375" style="56"/>
    <col min="9985" max="9985" width="3.7109375" style="56" customWidth="1"/>
    <col min="9986" max="9986" width="12.5703125" style="56" bestFit="1" customWidth="1"/>
    <col min="9987" max="9995" width="11.28515625" style="56" customWidth="1"/>
    <col min="9996" max="9997" width="12.5703125" style="56" bestFit="1" customWidth="1"/>
    <col min="9998" max="9998" width="13" style="56" bestFit="1" customWidth="1"/>
    <col min="9999" max="9999" width="10.42578125" style="56" bestFit="1" customWidth="1"/>
    <col min="10000" max="10240" width="9.7109375" style="56"/>
    <col min="10241" max="10241" width="3.7109375" style="56" customWidth="1"/>
    <col min="10242" max="10242" width="12.5703125" style="56" bestFit="1" customWidth="1"/>
    <col min="10243" max="10251" width="11.28515625" style="56" customWidth="1"/>
    <col min="10252" max="10253" width="12.5703125" style="56" bestFit="1" customWidth="1"/>
    <col min="10254" max="10254" width="13" style="56" bestFit="1" customWidth="1"/>
    <col min="10255" max="10255" width="10.42578125" style="56" bestFit="1" customWidth="1"/>
    <col min="10256" max="10496" width="9.7109375" style="56"/>
    <col min="10497" max="10497" width="3.7109375" style="56" customWidth="1"/>
    <col min="10498" max="10498" width="12.5703125" style="56" bestFit="1" customWidth="1"/>
    <col min="10499" max="10507" width="11.28515625" style="56" customWidth="1"/>
    <col min="10508" max="10509" width="12.5703125" style="56" bestFit="1" customWidth="1"/>
    <col min="10510" max="10510" width="13" style="56" bestFit="1" customWidth="1"/>
    <col min="10511" max="10511" width="10.42578125" style="56" bestFit="1" customWidth="1"/>
    <col min="10512" max="10752" width="9.7109375" style="56"/>
    <col min="10753" max="10753" width="3.7109375" style="56" customWidth="1"/>
    <col min="10754" max="10754" width="12.5703125" style="56" bestFit="1" customWidth="1"/>
    <col min="10755" max="10763" width="11.28515625" style="56" customWidth="1"/>
    <col min="10764" max="10765" width="12.5703125" style="56" bestFit="1" customWidth="1"/>
    <col min="10766" max="10766" width="13" style="56" bestFit="1" customWidth="1"/>
    <col min="10767" max="10767" width="10.42578125" style="56" bestFit="1" customWidth="1"/>
    <col min="10768" max="11008" width="9.7109375" style="56"/>
    <col min="11009" max="11009" width="3.7109375" style="56" customWidth="1"/>
    <col min="11010" max="11010" width="12.5703125" style="56" bestFit="1" customWidth="1"/>
    <col min="11011" max="11019" width="11.28515625" style="56" customWidth="1"/>
    <col min="11020" max="11021" width="12.5703125" style="56" bestFit="1" customWidth="1"/>
    <col min="11022" max="11022" width="13" style="56" bestFit="1" customWidth="1"/>
    <col min="11023" max="11023" width="10.42578125" style="56" bestFit="1" customWidth="1"/>
    <col min="11024" max="11264" width="9.7109375" style="56"/>
    <col min="11265" max="11265" width="3.7109375" style="56" customWidth="1"/>
    <col min="11266" max="11266" width="12.5703125" style="56" bestFit="1" customWidth="1"/>
    <col min="11267" max="11275" width="11.28515625" style="56" customWidth="1"/>
    <col min="11276" max="11277" width="12.5703125" style="56" bestFit="1" customWidth="1"/>
    <col min="11278" max="11278" width="13" style="56" bestFit="1" customWidth="1"/>
    <col min="11279" max="11279" width="10.42578125" style="56" bestFit="1" customWidth="1"/>
    <col min="11280" max="11520" width="9.7109375" style="56"/>
    <col min="11521" max="11521" width="3.7109375" style="56" customWidth="1"/>
    <col min="11522" max="11522" width="12.5703125" style="56" bestFit="1" customWidth="1"/>
    <col min="11523" max="11531" width="11.28515625" style="56" customWidth="1"/>
    <col min="11532" max="11533" width="12.5703125" style="56" bestFit="1" customWidth="1"/>
    <col min="11534" max="11534" width="13" style="56" bestFit="1" customWidth="1"/>
    <col min="11535" max="11535" width="10.42578125" style="56" bestFit="1" customWidth="1"/>
    <col min="11536" max="11776" width="9.7109375" style="56"/>
    <col min="11777" max="11777" width="3.7109375" style="56" customWidth="1"/>
    <col min="11778" max="11778" width="12.5703125" style="56" bestFit="1" customWidth="1"/>
    <col min="11779" max="11787" width="11.28515625" style="56" customWidth="1"/>
    <col min="11788" max="11789" width="12.5703125" style="56" bestFit="1" customWidth="1"/>
    <col min="11790" max="11790" width="13" style="56" bestFit="1" customWidth="1"/>
    <col min="11791" max="11791" width="10.42578125" style="56" bestFit="1" customWidth="1"/>
    <col min="11792" max="12032" width="9.7109375" style="56"/>
    <col min="12033" max="12033" width="3.7109375" style="56" customWidth="1"/>
    <col min="12034" max="12034" width="12.5703125" style="56" bestFit="1" customWidth="1"/>
    <col min="12035" max="12043" width="11.28515625" style="56" customWidth="1"/>
    <col min="12044" max="12045" width="12.5703125" style="56" bestFit="1" customWidth="1"/>
    <col min="12046" max="12046" width="13" style="56" bestFit="1" customWidth="1"/>
    <col min="12047" max="12047" width="10.42578125" style="56" bestFit="1" customWidth="1"/>
    <col min="12048" max="12288" width="9.7109375" style="56"/>
    <col min="12289" max="12289" width="3.7109375" style="56" customWidth="1"/>
    <col min="12290" max="12290" width="12.5703125" style="56" bestFit="1" customWidth="1"/>
    <col min="12291" max="12299" width="11.28515625" style="56" customWidth="1"/>
    <col min="12300" max="12301" width="12.5703125" style="56" bestFit="1" customWidth="1"/>
    <col min="12302" max="12302" width="13" style="56" bestFit="1" customWidth="1"/>
    <col min="12303" max="12303" width="10.42578125" style="56" bestFit="1" customWidth="1"/>
    <col min="12304" max="12544" width="9.7109375" style="56"/>
    <col min="12545" max="12545" width="3.7109375" style="56" customWidth="1"/>
    <col min="12546" max="12546" width="12.5703125" style="56" bestFit="1" customWidth="1"/>
    <col min="12547" max="12555" width="11.28515625" style="56" customWidth="1"/>
    <col min="12556" max="12557" width="12.5703125" style="56" bestFit="1" customWidth="1"/>
    <col min="12558" max="12558" width="13" style="56" bestFit="1" customWidth="1"/>
    <col min="12559" max="12559" width="10.42578125" style="56" bestFit="1" customWidth="1"/>
    <col min="12560" max="12800" width="9.7109375" style="56"/>
    <col min="12801" max="12801" width="3.7109375" style="56" customWidth="1"/>
    <col min="12802" max="12802" width="12.5703125" style="56" bestFit="1" customWidth="1"/>
    <col min="12803" max="12811" width="11.28515625" style="56" customWidth="1"/>
    <col min="12812" max="12813" width="12.5703125" style="56" bestFit="1" customWidth="1"/>
    <col min="12814" max="12814" width="13" style="56" bestFit="1" customWidth="1"/>
    <col min="12815" max="12815" width="10.42578125" style="56" bestFit="1" customWidth="1"/>
    <col min="12816" max="13056" width="9.7109375" style="56"/>
    <col min="13057" max="13057" width="3.7109375" style="56" customWidth="1"/>
    <col min="13058" max="13058" width="12.5703125" style="56" bestFit="1" customWidth="1"/>
    <col min="13059" max="13067" width="11.28515625" style="56" customWidth="1"/>
    <col min="13068" max="13069" width="12.5703125" style="56" bestFit="1" customWidth="1"/>
    <col min="13070" max="13070" width="13" style="56" bestFit="1" customWidth="1"/>
    <col min="13071" max="13071" width="10.42578125" style="56" bestFit="1" customWidth="1"/>
    <col min="13072" max="13312" width="9.7109375" style="56"/>
    <col min="13313" max="13313" width="3.7109375" style="56" customWidth="1"/>
    <col min="13314" max="13314" width="12.5703125" style="56" bestFit="1" customWidth="1"/>
    <col min="13315" max="13323" width="11.28515625" style="56" customWidth="1"/>
    <col min="13324" max="13325" width="12.5703125" style="56" bestFit="1" customWidth="1"/>
    <col min="13326" max="13326" width="13" style="56" bestFit="1" customWidth="1"/>
    <col min="13327" max="13327" width="10.42578125" style="56" bestFit="1" customWidth="1"/>
    <col min="13328" max="13568" width="9.7109375" style="56"/>
    <col min="13569" max="13569" width="3.7109375" style="56" customWidth="1"/>
    <col min="13570" max="13570" width="12.5703125" style="56" bestFit="1" customWidth="1"/>
    <col min="13571" max="13579" width="11.28515625" style="56" customWidth="1"/>
    <col min="13580" max="13581" width="12.5703125" style="56" bestFit="1" customWidth="1"/>
    <col min="13582" max="13582" width="13" style="56" bestFit="1" customWidth="1"/>
    <col min="13583" max="13583" width="10.42578125" style="56" bestFit="1" customWidth="1"/>
    <col min="13584" max="13824" width="9.7109375" style="56"/>
    <col min="13825" max="13825" width="3.7109375" style="56" customWidth="1"/>
    <col min="13826" max="13826" width="12.5703125" style="56" bestFit="1" customWidth="1"/>
    <col min="13827" max="13835" width="11.28515625" style="56" customWidth="1"/>
    <col min="13836" max="13837" width="12.5703125" style="56" bestFit="1" customWidth="1"/>
    <col min="13838" max="13838" width="13" style="56" bestFit="1" customWidth="1"/>
    <col min="13839" max="13839" width="10.42578125" style="56" bestFit="1" customWidth="1"/>
    <col min="13840" max="14080" width="9.7109375" style="56"/>
    <col min="14081" max="14081" width="3.7109375" style="56" customWidth="1"/>
    <col min="14082" max="14082" width="12.5703125" style="56" bestFit="1" customWidth="1"/>
    <col min="14083" max="14091" width="11.28515625" style="56" customWidth="1"/>
    <col min="14092" max="14093" width="12.5703125" style="56" bestFit="1" customWidth="1"/>
    <col min="14094" max="14094" width="13" style="56" bestFit="1" customWidth="1"/>
    <col min="14095" max="14095" width="10.42578125" style="56" bestFit="1" customWidth="1"/>
    <col min="14096" max="14336" width="9.7109375" style="56"/>
    <col min="14337" max="14337" width="3.7109375" style="56" customWidth="1"/>
    <col min="14338" max="14338" width="12.5703125" style="56" bestFit="1" customWidth="1"/>
    <col min="14339" max="14347" width="11.28515625" style="56" customWidth="1"/>
    <col min="14348" max="14349" width="12.5703125" style="56" bestFit="1" customWidth="1"/>
    <col min="14350" max="14350" width="13" style="56" bestFit="1" customWidth="1"/>
    <col min="14351" max="14351" width="10.42578125" style="56" bestFit="1" customWidth="1"/>
    <col min="14352" max="14592" width="9.7109375" style="56"/>
    <col min="14593" max="14593" width="3.7109375" style="56" customWidth="1"/>
    <col min="14594" max="14594" width="12.5703125" style="56" bestFit="1" customWidth="1"/>
    <col min="14595" max="14603" width="11.28515625" style="56" customWidth="1"/>
    <col min="14604" max="14605" width="12.5703125" style="56" bestFit="1" customWidth="1"/>
    <col min="14606" max="14606" width="13" style="56" bestFit="1" customWidth="1"/>
    <col min="14607" max="14607" width="10.42578125" style="56" bestFit="1" customWidth="1"/>
    <col min="14608" max="14848" width="9.7109375" style="56"/>
    <col min="14849" max="14849" width="3.7109375" style="56" customWidth="1"/>
    <col min="14850" max="14850" width="12.5703125" style="56" bestFit="1" customWidth="1"/>
    <col min="14851" max="14859" width="11.28515625" style="56" customWidth="1"/>
    <col min="14860" max="14861" width="12.5703125" style="56" bestFit="1" customWidth="1"/>
    <col min="14862" max="14862" width="13" style="56" bestFit="1" customWidth="1"/>
    <col min="14863" max="14863" width="10.42578125" style="56" bestFit="1" customWidth="1"/>
    <col min="14864" max="15104" width="9.7109375" style="56"/>
    <col min="15105" max="15105" width="3.7109375" style="56" customWidth="1"/>
    <col min="15106" max="15106" width="12.5703125" style="56" bestFit="1" customWidth="1"/>
    <col min="15107" max="15115" width="11.28515625" style="56" customWidth="1"/>
    <col min="15116" max="15117" width="12.5703125" style="56" bestFit="1" customWidth="1"/>
    <col min="15118" max="15118" width="13" style="56" bestFit="1" customWidth="1"/>
    <col min="15119" max="15119" width="10.42578125" style="56" bestFit="1" customWidth="1"/>
    <col min="15120" max="15360" width="9.7109375" style="56"/>
    <col min="15361" max="15361" width="3.7109375" style="56" customWidth="1"/>
    <col min="15362" max="15362" width="12.5703125" style="56" bestFit="1" customWidth="1"/>
    <col min="15363" max="15371" width="11.28515625" style="56" customWidth="1"/>
    <col min="15372" max="15373" width="12.5703125" style="56" bestFit="1" customWidth="1"/>
    <col min="15374" max="15374" width="13" style="56" bestFit="1" customWidth="1"/>
    <col min="15375" max="15375" width="10.42578125" style="56" bestFit="1" customWidth="1"/>
    <col min="15376" max="15616" width="9.7109375" style="56"/>
    <col min="15617" max="15617" width="3.7109375" style="56" customWidth="1"/>
    <col min="15618" max="15618" width="12.5703125" style="56" bestFit="1" customWidth="1"/>
    <col min="15619" max="15627" width="11.28515625" style="56" customWidth="1"/>
    <col min="15628" max="15629" width="12.5703125" style="56" bestFit="1" customWidth="1"/>
    <col min="15630" max="15630" width="13" style="56" bestFit="1" customWidth="1"/>
    <col min="15631" max="15631" width="10.42578125" style="56" bestFit="1" customWidth="1"/>
    <col min="15632" max="15872" width="9.7109375" style="56"/>
    <col min="15873" max="15873" width="3.7109375" style="56" customWidth="1"/>
    <col min="15874" max="15874" width="12.5703125" style="56" bestFit="1" customWidth="1"/>
    <col min="15875" max="15883" width="11.28515625" style="56" customWidth="1"/>
    <col min="15884" max="15885" width="12.5703125" style="56" bestFit="1" customWidth="1"/>
    <col min="15886" max="15886" width="13" style="56" bestFit="1" customWidth="1"/>
    <col min="15887" max="15887" width="10.42578125" style="56" bestFit="1" customWidth="1"/>
    <col min="15888" max="16128" width="9.7109375" style="56"/>
    <col min="16129" max="16129" width="3.7109375" style="56" customWidth="1"/>
    <col min="16130" max="16130" width="12.5703125" style="56" bestFit="1" customWidth="1"/>
    <col min="16131" max="16139" width="11.28515625" style="56" customWidth="1"/>
    <col min="16140" max="16141" width="12.5703125" style="56" bestFit="1" customWidth="1"/>
    <col min="16142" max="16142" width="13" style="56" bestFit="1" customWidth="1"/>
    <col min="16143" max="16143" width="10.42578125" style="56" bestFit="1" customWidth="1"/>
    <col min="16144" max="16384" width="9.7109375" style="56"/>
  </cols>
  <sheetData>
    <row r="1" spans="1:17" ht="23.25">
      <c r="A1" s="218" t="s">
        <v>84</v>
      </c>
      <c r="B1" s="219" t="s">
        <v>85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93"/>
      <c r="P1" s="93"/>
    </row>
    <row r="2" spans="1:17" ht="13.5" thickBot="1">
      <c r="A2" s="218"/>
      <c r="B2" s="3" t="s">
        <v>86</v>
      </c>
      <c r="M2" s="220" t="s">
        <v>41</v>
      </c>
      <c r="N2" s="220"/>
    </row>
    <row r="3" spans="1:17" ht="37.5" customHeight="1">
      <c r="A3" s="218"/>
      <c r="B3" s="213" t="s">
        <v>31</v>
      </c>
      <c r="C3" s="190" t="s">
        <v>66</v>
      </c>
      <c r="D3" s="190"/>
      <c r="E3" s="190"/>
      <c r="F3" s="190"/>
      <c r="G3" s="190" t="s">
        <v>67</v>
      </c>
      <c r="H3" s="190"/>
      <c r="I3" s="190"/>
      <c r="J3" s="190"/>
      <c r="K3" s="190" t="s">
        <v>79</v>
      </c>
      <c r="L3" s="190"/>
      <c r="M3" s="190"/>
      <c r="N3" s="191"/>
    </row>
    <row r="4" spans="1:17" ht="41.25" customHeight="1" thickBot="1">
      <c r="A4" s="218"/>
      <c r="B4" s="214"/>
      <c r="C4" s="94" t="s">
        <v>80</v>
      </c>
      <c r="D4" s="94" t="s">
        <v>81</v>
      </c>
      <c r="E4" s="94" t="s">
        <v>82</v>
      </c>
      <c r="F4" s="94" t="s">
        <v>72</v>
      </c>
      <c r="G4" s="94" t="s">
        <v>80</v>
      </c>
      <c r="H4" s="94" t="s">
        <v>81</v>
      </c>
      <c r="I4" s="94" t="s">
        <v>82</v>
      </c>
      <c r="J4" s="94" t="s">
        <v>72</v>
      </c>
      <c r="K4" s="94" t="s">
        <v>80</v>
      </c>
      <c r="L4" s="94" t="s">
        <v>81</v>
      </c>
      <c r="M4" s="94" t="s">
        <v>82</v>
      </c>
      <c r="N4" s="95" t="s">
        <v>72</v>
      </c>
    </row>
    <row r="5" spans="1:17" ht="38.25" customHeight="1">
      <c r="A5" s="218"/>
      <c r="B5" s="96" t="s">
        <v>33</v>
      </c>
      <c r="C5" s="8">
        <v>3110905.9624999962</v>
      </c>
      <c r="D5" s="8">
        <v>59471.050000000025</v>
      </c>
      <c r="E5" s="8">
        <v>19934.040000000005</v>
      </c>
      <c r="F5" s="8">
        <v>3190311.0524999932</v>
      </c>
      <c r="G5" s="8">
        <v>27816852.820000406</v>
      </c>
      <c r="H5" s="8">
        <v>206783.79400000017</v>
      </c>
      <c r="I5" s="8">
        <v>126781.16139999991</v>
      </c>
      <c r="J5" s="8">
        <v>28150417.775400396</v>
      </c>
      <c r="K5" s="8">
        <v>30927758.782500509</v>
      </c>
      <c r="L5" s="8">
        <v>266254.84400000016</v>
      </c>
      <c r="M5" s="8">
        <v>146715.20139999982</v>
      </c>
      <c r="N5" s="9">
        <v>31340728.827899832</v>
      </c>
      <c r="Q5" s="65"/>
    </row>
    <row r="6" spans="1:17" ht="38.25" customHeight="1">
      <c r="A6" s="218"/>
      <c r="B6" s="97" t="s">
        <v>37</v>
      </c>
      <c r="C6" s="11">
        <v>3927.1350000000002</v>
      </c>
      <c r="D6" s="11">
        <v>108.2</v>
      </c>
      <c r="E6" s="11">
        <v>0</v>
      </c>
      <c r="F6" s="11">
        <v>4035.335</v>
      </c>
      <c r="G6" s="11">
        <v>1298483.81</v>
      </c>
      <c r="H6" s="11">
        <v>22301.794000000016</v>
      </c>
      <c r="I6" s="11">
        <v>68973.960600000064</v>
      </c>
      <c r="J6" s="11">
        <v>1389759.5646000011</v>
      </c>
      <c r="K6" s="11">
        <v>1302410.9450000001</v>
      </c>
      <c r="L6" s="11">
        <v>22409.994000000013</v>
      </c>
      <c r="M6" s="11">
        <v>68973.960600000064</v>
      </c>
      <c r="N6" s="12">
        <v>1393794.8996000029</v>
      </c>
    </row>
    <row r="7" spans="1:17" ht="38.25" customHeight="1">
      <c r="A7" s="218"/>
      <c r="B7" s="97" t="s">
        <v>32</v>
      </c>
      <c r="C7" s="11">
        <v>1529875.3199999973</v>
      </c>
      <c r="D7" s="98">
        <v>1659.5</v>
      </c>
      <c r="E7" s="11">
        <v>0</v>
      </c>
      <c r="F7" s="11">
        <v>1531534.8199999973</v>
      </c>
      <c r="G7" s="11">
        <v>6964818.2909999331</v>
      </c>
      <c r="H7" s="11">
        <v>567320.40080000157</v>
      </c>
      <c r="I7" s="11">
        <v>621497.24566000036</v>
      </c>
      <c r="J7" s="11">
        <v>8153635.9374599177</v>
      </c>
      <c r="K7" s="11">
        <v>8494693.610999953</v>
      </c>
      <c r="L7" s="11">
        <v>568979.90080000192</v>
      </c>
      <c r="M7" s="11">
        <v>621497.24566000036</v>
      </c>
      <c r="N7" s="12">
        <v>9685170.7574599441</v>
      </c>
    </row>
    <row r="8" spans="1:17" ht="38.25" customHeight="1">
      <c r="A8" s="218"/>
      <c r="B8" s="97" t="s">
        <v>36</v>
      </c>
      <c r="C8" s="11">
        <v>13956.450000000003</v>
      </c>
      <c r="D8" s="11">
        <v>409.6</v>
      </c>
      <c r="E8" s="11">
        <v>573.44000000000005</v>
      </c>
      <c r="F8" s="11">
        <v>14939.49</v>
      </c>
      <c r="G8" s="11">
        <v>1870180.4480000068</v>
      </c>
      <c r="H8" s="11">
        <v>47139.379999999932</v>
      </c>
      <c r="I8" s="11">
        <v>40490.692919999929</v>
      </c>
      <c r="J8" s="11">
        <v>1957810.5209200066</v>
      </c>
      <c r="K8" s="11">
        <v>1884136.898000007</v>
      </c>
      <c r="L8" s="11">
        <v>47548.979999999923</v>
      </c>
      <c r="M8" s="11">
        <v>41064.132919999902</v>
      </c>
      <c r="N8" s="12">
        <v>1972750.0109200084</v>
      </c>
    </row>
    <row r="9" spans="1:17" ht="38.25" customHeight="1">
      <c r="A9" s="218"/>
      <c r="B9" s="97" t="s">
        <v>35</v>
      </c>
      <c r="C9" s="11">
        <v>496443.46099999943</v>
      </c>
      <c r="D9" s="11">
        <v>4244.0474999999988</v>
      </c>
      <c r="E9" s="11">
        <v>4671.4011</v>
      </c>
      <c r="F9" s="11">
        <v>505358.90959999937</v>
      </c>
      <c r="G9" s="11">
        <v>13925600.802399954</v>
      </c>
      <c r="H9" s="11">
        <v>1011648.6844500008</v>
      </c>
      <c r="I9" s="11">
        <v>801498.26205000095</v>
      </c>
      <c r="J9" s="11">
        <v>15738747.748899944</v>
      </c>
      <c r="K9" s="11">
        <v>14422044.263399955</v>
      </c>
      <c r="L9" s="11">
        <v>1015892.7319500009</v>
      </c>
      <c r="M9" s="11">
        <v>806169.66315000143</v>
      </c>
      <c r="N9" s="12">
        <v>16244106.658500029</v>
      </c>
    </row>
    <row r="10" spans="1:17" ht="38.25" customHeight="1">
      <c r="A10" s="218"/>
      <c r="B10" s="97" t="s">
        <v>34</v>
      </c>
      <c r="C10" s="11">
        <v>733333.65000000014</v>
      </c>
      <c r="D10" s="11">
        <v>0</v>
      </c>
      <c r="E10" s="11">
        <v>0</v>
      </c>
      <c r="F10" s="11">
        <v>733333.65000000014</v>
      </c>
      <c r="G10" s="11">
        <v>184879.39999999982</v>
      </c>
      <c r="H10" s="11">
        <v>13102.735999999997</v>
      </c>
      <c r="I10" s="11">
        <v>6124.5359999999982</v>
      </c>
      <c r="J10" s="11">
        <v>204106.67199999976</v>
      </c>
      <c r="K10" s="11">
        <v>918213.05000000016</v>
      </c>
      <c r="L10" s="11">
        <v>13102.735999999997</v>
      </c>
      <c r="M10" s="11">
        <v>6124.5359999999982</v>
      </c>
      <c r="N10" s="12">
        <v>937440.3219999834</v>
      </c>
    </row>
    <row r="11" spans="1:17" ht="38.25" customHeight="1" thickBot="1">
      <c r="A11" s="218"/>
      <c r="B11" s="99" t="s">
        <v>27</v>
      </c>
      <c r="C11" s="15">
        <v>5888441.9784999713</v>
      </c>
      <c r="D11" s="15">
        <v>65892.397500000036</v>
      </c>
      <c r="E11" s="15">
        <v>25178.881100000013</v>
      </c>
      <c r="F11" s="15">
        <v>5979513.2570999712</v>
      </c>
      <c r="G11" s="15">
        <v>52060815.571399935</v>
      </c>
      <c r="H11" s="15">
        <v>1868296.7892499929</v>
      </c>
      <c r="I11" s="15">
        <v>1665365.8586299936</v>
      </c>
      <c r="J11" s="15">
        <v>55594478.219279677</v>
      </c>
      <c r="K11" s="15">
        <v>57949257.549899571</v>
      </c>
      <c r="L11" s="15">
        <v>1934189.1867499966</v>
      </c>
      <c r="M11" s="15">
        <v>1690544.7397299933</v>
      </c>
      <c r="N11" s="16">
        <v>61573991.476382382</v>
      </c>
    </row>
    <row r="12" spans="1:17"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20" spans="2:1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2:1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2:1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</row>
    <row r="23" spans="2:1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2:1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2:1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2:1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2:15"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</row>
  </sheetData>
  <mergeCells count="7">
    <mergeCell ref="A1:A11"/>
    <mergeCell ref="B1:N1"/>
    <mergeCell ref="M2:N2"/>
    <mergeCell ref="B3:B4"/>
    <mergeCell ref="C3:F3"/>
    <mergeCell ref="G3:J3"/>
    <mergeCell ref="K3:N3"/>
  </mergeCells>
  <printOptions horizontalCentered="1" verticalCentered="1"/>
  <pageMargins left="0.31496062992126" right="0.15748031496063" top="0" bottom="0" header="0" footer="0"/>
  <pageSetup scale="87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S24"/>
  <sheetViews>
    <sheetView rightToLeft="1" zoomScale="85" zoomScaleNormal="85" workbookViewId="0">
      <selection activeCell="D8" sqref="D8"/>
    </sheetView>
  </sheetViews>
  <sheetFormatPr defaultColWidth="9.7109375" defaultRowHeight="11.25"/>
  <cols>
    <col min="1" max="1" width="3.7109375" style="56" customWidth="1"/>
    <col min="2" max="2" width="11.7109375" style="56" customWidth="1"/>
    <col min="3" max="14" width="10.7109375" style="56" customWidth="1"/>
    <col min="15" max="18" width="9.7109375" style="56"/>
    <col min="19" max="19" width="11.85546875" style="56" bestFit="1" customWidth="1"/>
    <col min="20" max="256" width="9.7109375" style="56"/>
    <col min="257" max="257" width="3.7109375" style="56" customWidth="1"/>
    <col min="258" max="258" width="11.7109375" style="56" customWidth="1"/>
    <col min="259" max="270" width="10.7109375" style="56" customWidth="1"/>
    <col min="271" max="274" width="9.7109375" style="56"/>
    <col min="275" max="275" width="11.85546875" style="56" bestFit="1" customWidth="1"/>
    <col min="276" max="512" width="9.7109375" style="56"/>
    <col min="513" max="513" width="3.7109375" style="56" customWidth="1"/>
    <col min="514" max="514" width="11.7109375" style="56" customWidth="1"/>
    <col min="515" max="526" width="10.7109375" style="56" customWidth="1"/>
    <col min="527" max="530" width="9.7109375" style="56"/>
    <col min="531" max="531" width="11.85546875" style="56" bestFit="1" customWidth="1"/>
    <col min="532" max="768" width="9.7109375" style="56"/>
    <col min="769" max="769" width="3.7109375" style="56" customWidth="1"/>
    <col min="770" max="770" width="11.7109375" style="56" customWidth="1"/>
    <col min="771" max="782" width="10.7109375" style="56" customWidth="1"/>
    <col min="783" max="786" width="9.7109375" style="56"/>
    <col min="787" max="787" width="11.85546875" style="56" bestFit="1" customWidth="1"/>
    <col min="788" max="1024" width="9.7109375" style="56"/>
    <col min="1025" max="1025" width="3.7109375" style="56" customWidth="1"/>
    <col min="1026" max="1026" width="11.7109375" style="56" customWidth="1"/>
    <col min="1027" max="1038" width="10.7109375" style="56" customWidth="1"/>
    <col min="1039" max="1042" width="9.7109375" style="56"/>
    <col min="1043" max="1043" width="11.85546875" style="56" bestFit="1" customWidth="1"/>
    <col min="1044" max="1280" width="9.7109375" style="56"/>
    <col min="1281" max="1281" width="3.7109375" style="56" customWidth="1"/>
    <col min="1282" max="1282" width="11.7109375" style="56" customWidth="1"/>
    <col min="1283" max="1294" width="10.7109375" style="56" customWidth="1"/>
    <col min="1295" max="1298" width="9.7109375" style="56"/>
    <col min="1299" max="1299" width="11.85546875" style="56" bestFit="1" customWidth="1"/>
    <col min="1300" max="1536" width="9.7109375" style="56"/>
    <col min="1537" max="1537" width="3.7109375" style="56" customWidth="1"/>
    <col min="1538" max="1538" width="11.7109375" style="56" customWidth="1"/>
    <col min="1539" max="1550" width="10.7109375" style="56" customWidth="1"/>
    <col min="1551" max="1554" width="9.7109375" style="56"/>
    <col min="1555" max="1555" width="11.85546875" style="56" bestFit="1" customWidth="1"/>
    <col min="1556" max="1792" width="9.7109375" style="56"/>
    <col min="1793" max="1793" width="3.7109375" style="56" customWidth="1"/>
    <col min="1794" max="1794" width="11.7109375" style="56" customWidth="1"/>
    <col min="1795" max="1806" width="10.7109375" style="56" customWidth="1"/>
    <col min="1807" max="1810" width="9.7109375" style="56"/>
    <col min="1811" max="1811" width="11.85546875" style="56" bestFit="1" customWidth="1"/>
    <col min="1812" max="2048" width="9.7109375" style="56"/>
    <col min="2049" max="2049" width="3.7109375" style="56" customWidth="1"/>
    <col min="2050" max="2050" width="11.7109375" style="56" customWidth="1"/>
    <col min="2051" max="2062" width="10.7109375" style="56" customWidth="1"/>
    <col min="2063" max="2066" width="9.7109375" style="56"/>
    <col min="2067" max="2067" width="11.85546875" style="56" bestFit="1" customWidth="1"/>
    <col min="2068" max="2304" width="9.7109375" style="56"/>
    <col min="2305" max="2305" width="3.7109375" style="56" customWidth="1"/>
    <col min="2306" max="2306" width="11.7109375" style="56" customWidth="1"/>
    <col min="2307" max="2318" width="10.7109375" style="56" customWidth="1"/>
    <col min="2319" max="2322" width="9.7109375" style="56"/>
    <col min="2323" max="2323" width="11.85546875" style="56" bestFit="1" customWidth="1"/>
    <col min="2324" max="2560" width="9.7109375" style="56"/>
    <col min="2561" max="2561" width="3.7109375" style="56" customWidth="1"/>
    <col min="2562" max="2562" width="11.7109375" style="56" customWidth="1"/>
    <col min="2563" max="2574" width="10.7109375" style="56" customWidth="1"/>
    <col min="2575" max="2578" width="9.7109375" style="56"/>
    <col min="2579" max="2579" width="11.85546875" style="56" bestFit="1" customWidth="1"/>
    <col min="2580" max="2816" width="9.7109375" style="56"/>
    <col min="2817" max="2817" width="3.7109375" style="56" customWidth="1"/>
    <col min="2818" max="2818" width="11.7109375" style="56" customWidth="1"/>
    <col min="2819" max="2830" width="10.7109375" style="56" customWidth="1"/>
    <col min="2831" max="2834" width="9.7109375" style="56"/>
    <col min="2835" max="2835" width="11.85546875" style="56" bestFit="1" customWidth="1"/>
    <col min="2836" max="3072" width="9.7109375" style="56"/>
    <col min="3073" max="3073" width="3.7109375" style="56" customWidth="1"/>
    <col min="3074" max="3074" width="11.7109375" style="56" customWidth="1"/>
    <col min="3075" max="3086" width="10.7109375" style="56" customWidth="1"/>
    <col min="3087" max="3090" width="9.7109375" style="56"/>
    <col min="3091" max="3091" width="11.85546875" style="56" bestFit="1" customWidth="1"/>
    <col min="3092" max="3328" width="9.7109375" style="56"/>
    <col min="3329" max="3329" width="3.7109375" style="56" customWidth="1"/>
    <col min="3330" max="3330" width="11.7109375" style="56" customWidth="1"/>
    <col min="3331" max="3342" width="10.7109375" style="56" customWidth="1"/>
    <col min="3343" max="3346" width="9.7109375" style="56"/>
    <col min="3347" max="3347" width="11.85546875" style="56" bestFit="1" customWidth="1"/>
    <col min="3348" max="3584" width="9.7109375" style="56"/>
    <col min="3585" max="3585" width="3.7109375" style="56" customWidth="1"/>
    <col min="3586" max="3586" width="11.7109375" style="56" customWidth="1"/>
    <col min="3587" max="3598" width="10.7109375" style="56" customWidth="1"/>
    <col min="3599" max="3602" width="9.7109375" style="56"/>
    <col min="3603" max="3603" width="11.85546875" style="56" bestFit="1" customWidth="1"/>
    <col min="3604" max="3840" width="9.7109375" style="56"/>
    <col min="3841" max="3841" width="3.7109375" style="56" customWidth="1"/>
    <col min="3842" max="3842" width="11.7109375" style="56" customWidth="1"/>
    <col min="3843" max="3854" width="10.7109375" style="56" customWidth="1"/>
    <col min="3855" max="3858" width="9.7109375" style="56"/>
    <col min="3859" max="3859" width="11.85546875" style="56" bestFit="1" customWidth="1"/>
    <col min="3860" max="4096" width="9.7109375" style="56"/>
    <col min="4097" max="4097" width="3.7109375" style="56" customWidth="1"/>
    <col min="4098" max="4098" width="11.7109375" style="56" customWidth="1"/>
    <col min="4099" max="4110" width="10.7109375" style="56" customWidth="1"/>
    <col min="4111" max="4114" width="9.7109375" style="56"/>
    <col min="4115" max="4115" width="11.85546875" style="56" bestFit="1" customWidth="1"/>
    <col min="4116" max="4352" width="9.7109375" style="56"/>
    <col min="4353" max="4353" width="3.7109375" style="56" customWidth="1"/>
    <col min="4354" max="4354" width="11.7109375" style="56" customWidth="1"/>
    <col min="4355" max="4366" width="10.7109375" style="56" customWidth="1"/>
    <col min="4367" max="4370" width="9.7109375" style="56"/>
    <col min="4371" max="4371" width="11.85546875" style="56" bestFit="1" customWidth="1"/>
    <col min="4372" max="4608" width="9.7109375" style="56"/>
    <col min="4609" max="4609" width="3.7109375" style="56" customWidth="1"/>
    <col min="4610" max="4610" width="11.7109375" style="56" customWidth="1"/>
    <col min="4611" max="4622" width="10.7109375" style="56" customWidth="1"/>
    <col min="4623" max="4626" width="9.7109375" style="56"/>
    <col min="4627" max="4627" width="11.85546875" style="56" bestFit="1" customWidth="1"/>
    <col min="4628" max="4864" width="9.7109375" style="56"/>
    <col min="4865" max="4865" width="3.7109375" style="56" customWidth="1"/>
    <col min="4866" max="4866" width="11.7109375" style="56" customWidth="1"/>
    <col min="4867" max="4878" width="10.7109375" style="56" customWidth="1"/>
    <col min="4879" max="4882" width="9.7109375" style="56"/>
    <col min="4883" max="4883" width="11.85546875" style="56" bestFit="1" customWidth="1"/>
    <col min="4884" max="5120" width="9.7109375" style="56"/>
    <col min="5121" max="5121" width="3.7109375" style="56" customWidth="1"/>
    <col min="5122" max="5122" width="11.7109375" style="56" customWidth="1"/>
    <col min="5123" max="5134" width="10.7109375" style="56" customWidth="1"/>
    <col min="5135" max="5138" width="9.7109375" style="56"/>
    <col min="5139" max="5139" width="11.85546875" style="56" bestFit="1" customWidth="1"/>
    <col min="5140" max="5376" width="9.7109375" style="56"/>
    <col min="5377" max="5377" width="3.7109375" style="56" customWidth="1"/>
    <col min="5378" max="5378" width="11.7109375" style="56" customWidth="1"/>
    <col min="5379" max="5390" width="10.7109375" style="56" customWidth="1"/>
    <col min="5391" max="5394" width="9.7109375" style="56"/>
    <col min="5395" max="5395" width="11.85546875" style="56" bestFit="1" customWidth="1"/>
    <col min="5396" max="5632" width="9.7109375" style="56"/>
    <col min="5633" max="5633" width="3.7109375" style="56" customWidth="1"/>
    <col min="5634" max="5634" width="11.7109375" style="56" customWidth="1"/>
    <col min="5635" max="5646" width="10.7109375" style="56" customWidth="1"/>
    <col min="5647" max="5650" width="9.7109375" style="56"/>
    <col min="5651" max="5651" width="11.85546875" style="56" bestFit="1" customWidth="1"/>
    <col min="5652" max="5888" width="9.7109375" style="56"/>
    <col min="5889" max="5889" width="3.7109375" style="56" customWidth="1"/>
    <col min="5890" max="5890" width="11.7109375" style="56" customWidth="1"/>
    <col min="5891" max="5902" width="10.7109375" style="56" customWidth="1"/>
    <col min="5903" max="5906" width="9.7109375" style="56"/>
    <col min="5907" max="5907" width="11.85546875" style="56" bestFit="1" customWidth="1"/>
    <col min="5908" max="6144" width="9.7109375" style="56"/>
    <col min="6145" max="6145" width="3.7109375" style="56" customWidth="1"/>
    <col min="6146" max="6146" width="11.7109375" style="56" customWidth="1"/>
    <col min="6147" max="6158" width="10.7109375" style="56" customWidth="1"/>
    <col min="6159" max="6162" width="9.7109375" style="56"/>
    <col min="6163" max="6163" width="11.85546875" style="56" bestFit="1" customWidth="1"/>
    <col min="6164" max="6400" width="9.7109375" style="56"/>
    <col min="6401" max="6401" width="3.7109375" style="56" customWidth="1"/>
    <col min="6402" max="6402" width="11.7109375" style="56" customWidth="1"/>
    <col min="6403" max="6414" width="10.7109375" style="56" customWidth="1"/>
    <col min="6415" max="6418" width="9.7109375" style="56"/>
    <col min="6419" max="6419" width="11.85546875" style="56" bestFit="1" customWidth="1"/>
    <col min="6420" max="6656" width="9.7109375" style="56"/>
    <col min="6657" max="6657" width="3.7109375" style="56" customWidth="1"/>
    <col min="6658" max="6658" width="11.7109375" style="56" customWidth="1"/>
    <col min="6659" max="6670" width="10.7109375" style="56" customWidth="1"/>
    <col min="6671" max="6674" width="9.7109375" style="56"/>
    <col min="6675" max="6675" width="11.85546875" style="56" bestFit="1" customWidth="1"/>
    <col min="6676" max="6912" width="9.7109375" style="56"/>
    <col min="6913" max="6913" width="3.7109375" style="56" customWidth="1"/>
    <col min="6914" max="6914" width="11.7109375" style="56" customWidth="1"/>
    <col min="6915" max="6926" width="10.7109375" style="56" customWidth="1"/>
    <col min="6927" max="6930" width="9.7109375" style="56"/>
    <col min="6931" max="6931" width="11.85546875" style="56" bestFit="1" customWidth="1"/>
    <col min="6932" max="7168" width="9.7109375" style="56"/>
    <col min="7169" max="7169" width="3.7109375" style="56" customWidth="1"/>
    <col min="7170" max="7170" width="11.7109375" style="56" customWidth="1"/>
    <col min="7171" max="7182" width="10.7109375" style="56" customWidth="1"/>
    <col min="7183" max="7186" width="9.7109375" style="56"/>
    <col min="7187" max="7187" width="11.85546875" style="56" bestFit="1" customWidth="1"/>
    <col min="7188" max="7424" width="9.7109375" style="56"/>
    <col min="7425" max="7425" width="3.7109375" style="56" customWidth="1"/>
    <col min="7426" max="7426" width="11.7109375" style="56" customWidth="1"/>
    <col min="7427" max="7438" width="10.7109375" style="56" customWidth="1"/>
    <col min="7439" max="7442" width="9.7109375" style="56"/>
    <col min="7443" max="7443" width="11.85546875" style="56" bestFit="1" customWidth="1"/>
    <col min="7444" max="7680" width="9.7109375" style="56"/>
    <col min="7681" max="7681" width="3.7109375" style="56" customWidth="1"/>
    <col min="7682" max="7682" width="11.7109375" style="56" customWidth="1"/>
    <col min="7683" max="7694" width="10.7109375" style="56" customWidth="1"/>
    <col min="7695" max="7698" width="9.7109375" style="56"/>
    <col min="7699" max="7699" width="11.85546875" style="56" bestFit="1" customWidth="1"/>
    <col min="7700" max="7936" width="9.7109375" style="56"/>
    <col min="7937" max="7937" width="3.7109375" style="56" customWidth="1"/>
    <col min="7938" max="7938" width="11.7109375" style="56" customWidth="1"/>
    <col min="7939" max="7950" width="10.7109375" style="56" customWidth="1"/>
    <col min="7951" max="7954" width="9.7109375" style="56"/>
    <col min="7955" max="7955" width="11.85546875" style="56" bestFit="1" customWidth="1"/>
    <col min="7956" max="8192" width="9.7109375" style="56"/>
    <col min="8193" max="8193" width="3.7109375" style="56" customWidth="1"/>
    <col min="8194" max="8194" width="11.7109375" style="56" customWidth="1"/>
    <col min="8195" max="8206" width="10.7109375" style="56" customWidth="1"/>
    <col min="8207" max="8210" width="9.7109375" style="56"/>
    <col min="8211" max="8211" width="11.85546875" style="56" bestFit="1" customWidth="1"/>
    <col min="8212" max="8448" width="9.7109375" style="56"/>
    <col min="8449" max="8449" width="3.7109375" style="56" customWidth="1"/>
    <col min="8450" max="8450" width="11.7109375" style="56" customWidth="1"/>
    <col min="8451" max="8462" width="10.7109375" style="56" customWidth="1"/>
    <col min="8463" max="8466" width="9.7109375" style="56"/>
    <col min="8467" max="8467" width="11.85546875" style="56" bestFit="1" customWidth="1"/>
    <col min="8468" max="8704" width="9.7109375" style="56"/>
    <col min="8705" max="8705" width="3.7109375" style="56" customWidth="1"/>
    <col min="8706" max="8706" width="11.7109375" style="56" customWidth="1"/>
    <col min="8707" max="8718" width="10.7109375" style="56" customWidth="1"/>
    <col min="8719" max="8722" width="9.7109375" style="56"/>
    <col min="8723" max="8723" width="11.85546875" style="56" bestFit="1" customWidth="1"/>
    <col min="8724" max="8960" width="9.7109375" style="56"/>
    <col min="8961" max="8961" width="3.7109375" style="56" customWidth="1"/>
    <col min="8962" max="8962" width="11.7109375" style="56" customWidth="1"/>
    <col min="8963" max="8974" width="10.7109375" style="56" customWidth="1"/>
    <col min="8975" max="8978" width="9.7109375" style="56"/>
    <col min="8979" max="8979" width="11.85546875" style="56" bestFit="1" customWidth="1"/>
    <col min="8980" max="9216" width="9.7109375" style="56"/>
    <col min="9217" max="9217" width="3.7109375" style="56" customWidth="1"/>
    <col min="9218" max="9218" width="11.7109375" style="56" customWidth="1"/>
    <col min="9219" max="9230" width="10.7109375" style="56" customWidth="1"/>
    <col min="9231" max="9234" width="9.7109375" style="56"/>
    <col min="9235" max="9235" width="11.85546875" style="56" bestFit="1" customWidth="1"/>
    <col min="9236" max="9472" width="9.7109375" style="56"/>
    <col min="9473" max="9473" width="3.7109375" style="56" customWidth="1"/>
    <col min="9474" max="9474" width="11.7109375" style="56" customWidth="1"/>
    <col min="9475" max="9486" width="10.7109375" style="56" customWidth="1"/>
    <col min="9487" max="9490" width="9.7109375" style="56"/>
    <col min="9491" max="9491" width="11.85546875" style="56" bestFit="1" customWidth="1"/>
    <col min="9492" max="9728" width="9.7109375" style="56"/>
    <col min="9729" max="9729" width="3.7109375" style="56" customWidth="1"/>
    <col min="9730" max="9730" width="11.7109375" style="56" customWidth="1"/>
    <col min="9731" max="9742" width="10.7109375" style="56" customWidth="1"/>
    <col min="9743" max="9746" width="9.7109375" style="56"/>
    <col min="9747" max="9747" width="11.85546875" style="56" bestFit="1" customWidth="1"/>
    <col min="9748" max="9984" width="9.7109375" style="56"/>
    <col min="9985" max="9985" width="3.7109375" style="56" customWidth="1"/>
    <col min="9986" max="9986" width="11.7109375" style="56" customWidth="1"/>
    <col min="9987" max="9998" width="10.7109375" style="56" customWidth="1"/>
    <col min="9999" max="10002" width="9.7109375" style="56"/>
    <col min="10003" max="10003" width="11.85546875" style="56" bestFit="1" customWidth="1"/>
    <col min="10004" max="10240" width="9.7109375" style="56"/>
    <col min="10241" max="10241" width="3.7109375" style="56" customWidth="1"/>
    <col min="10242" max="10242" width="11.7109375" style="56" customWidth="1"/>
    <col min="10243" max="10254" width="10.7109375" style="56" customWidth="1"/>
    <col min="10255" max="10258" width="9.7109375" style="56"/>
    <col min="10259" max="10259" width="11.85546875" style="56" bestFit="1" customWidth="1"/>
    <col min="10260" max="10496" width="9.7109375" style="56"/>
    <col min="10497" max="10497" width="3.7109375" style="56" customWidth="1"/>
    <col min="10498" max="10498" width="11.7109375" style="56" customWidth="1"/>
    <col min="10499" max="10510" width="10.7109375" style="56" customWidth="1"/>
    <col min="10511" max="10514" width="9.7109375" style="56"/>
    <col min="10515" max="10515" width="11.85546875" style="56" bestFit="1" customWidth="1"/>
    <col min="10516" max="10752" width="9.7109375" style="56"/>
    <col min="10753" max="10753" width="3.7109375" style="56" customWidth="1"/>
    <col min="10754" max="10754" width="11.7109375" style="56" customWidth="1"/>
    <col min="10755" max="10766" width="10.7109375" style="56" customWidth="1"/>
    <col min="10767" max="10770" width="9.7109375" style="56"/>
    <col min="10771" max="10771" width="11.85546875" style="56" bestFit="1" customWidth="1"/>
    <col min="10772" max="11008" width="9.7109375" style="56"/>
    <col min="11009" max="11009" width="3.7109375" style="56" customWidth="1"/>
    <col min="11010" max="11010" width="11.7109375" style="56" customWidth="1"/>
    <col min="11011" max="11022" width="10.7109375" style="56" customWidth="1"/>
    <col min="11023" max="11026" width="9.7109375" style="56"/>
    <col min="11027" max="11027" width="11.85546875" style="56" bestFit="1" customWidth="1"/>
    <col min="11028" max="11264" width="9.7109375" style="56"/>
    <col min="11265" max="11265" width="3.7109375" style="56" customWidth="1"/>
    <col min="11266" max="11266" width="11.7109375" style="56" customWidth="1"/>
    <col min="11267" max="11278" width="10.7109375" style="56" customWidth="1"/>
    <col min="11279" max="11282" width="9.7109375" style="56"/>
    <col min="11283" max="11283" width="11.85546875" style="56" bestFit="1" customWidth="1"/>
    <col min="11284" max="11520" width="9.7109375" style="56"/>
    <col min="11521" max="11521" width="3.7109375" style="56" customWidth="1"/>
    <col min="11522" max="11522" width="11.7109375" style="56" customWidth="1"/>
    <col min="11523" max="11534" width="10.7109375" style="56" customWidth="1"/>
    <col min="11535" max="11538" width="9.7109375" style="56"/>
    <col min="11539" max="11539" width="11.85546875" style="56" bestFit="1" customWidth="1"/>
    <col min="11540" max="11776" width="9.7109375" style="56"/>
    <col min="11777" max="11777" width="3.7109375" style="56" customWidth="1"/>
    <col min="11778" max="11778" width="11.7109375" style="56" customWidth="1"/>
    <col min="11779" max="11790" width="10.7109375" style="56" customWidth="1"/>
    <col min="11791" max="11794" width="9.7109375" style="56"/>
    <col min="11795" max="11795" width="11.85546875" style="56" bestFit="1" customWidth="1"/>
    <col min="11796" max="12032" width="9.7109375" style="56"/>
    <col min="12033" max="12033" width="3.7109375" style="56" customWidth="1"/>
    <col min="12034" max="12034" width="11.7109375" style="56" customWidth="1"/>
    <col min="12035" max="12046" width="10.7109375" style="56" customWidth="1"/>
    <col min="12047" max="12050" width="9.7109375" style="56"/>
    <col min="12051" max="12051" width="11.85546875" style="56" bestFit="1" customWidth="1"/>
    <col min="12052" max="12288" width="9.7109375" style="56"/>
    <col min="12289" max="12289" width="3.7109375" style="56" customWidth="1"/>
    <col min="12290" max="12290" width="11.7109375" style="56" customWidth="1"/>
    <col min="12291" max="12302" width="10.7109375" style="56" customWidth="1"/>
    <col min="12303" max="12306" width="9.7109375" style="56"/>
    <col min="12307" max="12307" width="11.85546875" style="56" bestFit="1" customWidth="1"/>
    <col min="12308" max="12544" width="9.7109375" style="56"/>
    <col min="12545" max="12545" width="3.7109375" style="56" customWidth="1"/>
    <col min="12546" max="12546" width="11.7109375" style="56" customWidth="1"/>
    <col min="12547" max="12558" width="10.7109375" style="56" customWidth="1"/>
    <col min="12559" max="12562" width="9.7109375" style="56"/>
    <col min="12563" max="12563" width="11.85546875" style="56" bestFit="1" customWidth="1"/>
    <col min="12564" max="12800" width="9.7109375" style="56"/>
    <col min="12801" max="12801" width="3.7109375" style="56" customWidth="1"/>
    <col min="12802" max="12802" width="11.7109375" style="56" customWidth="1"/>
    <col min="12803" max="12814" width="10.7109375" style="56" customWidth="1"/>
    <col min="12815" max="12818" width="9.7109375" style="56"/>
    <col min="12819" max="12819" width="11.85546875" style="56" bestFit="1" customWidth="1"/>
    <col min="12820" max="13056" width="9.7109375" style="56"/>
    <col min="13057" max="13057" width="3.7109375" style="56" customWidth="1"/>
    <col min="13058" max="13058" width="11.7109375" style="56" customWidth="1"/>
    <col min="13059" max="13070" width="10.7109375" style="56" customWidth="1"/>
    <col min="13071" max="13074" width="9.7109375" style="56"/>
    <col min="13075" max="13075" width="11.85546875" style="56" bestFit="1" customWidth="1"/>
    <col min="13076" max="13312" width="9.7109375" style="56"/>
    <col min="13313" max="13313" width="3.7109375" style="56" customWidth="1"/>
    <col min="13314" max="13314" width="11.7109375" style="56" customWidth="1"/>
    <col min="13315" max="13326" width="10.7109375" style="56" customWidth="1"/>
    <col min="13327" max="13330" width="9.7109375" style="56"/>
    <col min="13331" max="13331" width="11.85546875" style="56" bestFit="1" customWidth="1"/>
    <col min="13332" max="13568" width="9.7109375" style="56"/>
    <col min="13569" max="13569" width="3.7109375" style="56" customWidth="1"/>
    <col min="13570" max="13570" width="11.7109375" style="56" customWidth="1"/>
    <col min="13571" max="13582" width="10.7109375" style="56" customWidth="1"/>
    <col min="13583" max="13586" width="9.7109375" style="56"/>
    <col min="13587" max="13587" width="11.85546875" style="56" bestFit="1" customWidth="1"/>
    <col min="13588" max="13824" width="9.7109375" style="56"/>
    <col min="13825" max="13825" width="3.7109375" style="56" customWidth="1"/>
    <col min="13826" max="13826" width="11.7109375" style="56" customWidth="1"/>
    <col min="13827" max="13838" width="10.7109375" style="56" customWidth="1"/>
    <col min="13839" max="13842" width="9.7109375" style="56"/>
    <col min="13843" max="13843" width="11.85546875" style="56" bestFit="1" customWidth="1"/>
    <col min="13844" max="14080" width="9.7109375" style="56"/>
    <col min="14081" max="14081" width="3.7109375" style="56" customWidth="1"/>
    <col min="14082" max="14082" width="11.7109375" style="56" customWidth="1"/>
    <col min="14083" max="14094" width="10.7109375" style="56" customWidth="1"/>
    <col min="14095" max="14098" width="9.7109375" style="56"/>
    <col min="14099" max="14099" width="11.85546875" style="56" bestFit="1" customWidth="1"/>
    <col min="14100" max="14336" width="9.7109375" style="56"/>
    <col min="14337" max="14337" width="3.7109375" style="56" customWidth="1"/>
    <col min="14338" max="14338" width="11.7109375" style="56" customWidth="1"/>
    <col min="14339" max="14350" width="10.7109375" style="56" customWidth="1"/>
    <col min="14351" max="14354" width="9.7109375" style="56"/>
    <col min="14355" max="14355" width="11.85546875" style="56" bestFit="1" customWidth="1"/>
    <col min="14356" max="14592" width="9.7109375" style="56"/>
    <col min="14593" max="14593" width="3.7109375" style="56" customWidth="1"/>
    <col min="14594" max="14594" width="11.7109375" style="56" customWidth="1"/>
    <col min="14595" max="14606" width="10.7109375" style="56" customWidth="1"/>
    <col min="14607" max="14610" width="9.7109375" style="56"/>
    <col min="14611" max="14611" width="11.85546875" style="56" bestFit="1" customWidth="1"/>
    <col min="14612" max="14848" width="9.7109375" style="56"/>
    <col min="14849" max="14849" width="3.7109375" style="56" customWidth="1"/>
    <col min="14850" max="14850" width="11.7109375" style="56" customWidth="1"/>
    <col min="14851" max="14862" width="10.7109375" style="56" customWidth="1"/>
    <col min="14863" max="14866" width="9.7109375" style="56"/>
    <col min="14867" max="14867" width="11.85546875" style="56" bestFit="1" customWidth="1"/>
    <col min="14868" max="15104" width="9.7109375" style="56"/>
    <col min="15105" max="15105" width="3.7109375" style="56" customWidth="1"/>
    <col min="15106" max="15106" width="11.7109375" style="56" customWidth="1"/>
    <col min="15107" max="15118" width="10.7109375" style="56" customWidth="1"/>
    <col min="15119" max="15122" width="9.7109375" style="56"/>
    <col min="15123" max="15123" width="11.85546875" style="56" bestFit="1" customWidth="1"/>
    <col min="15124" max="15360" width="9.7109375" style="56"/>
    <col min="15361" max="15361" width="3.7109375" style="56" customWidth="1"/>
    <col min="15362" max="15362" width="11.7109375" style="56" customWidth="1"/>
    <col min="15363" max="15374" width="10.7109375" style="56" customWidth="1"/>
    <col min="15375" max="15378" width="9.7109375" style="56"/>
    <col min="15379" max="15379" width="11.85546875" style="56" bestFit="1" customWidth="1"/>
    <col min="15380" max="15616" width="9.7109375" style="56"/>
    <col min="15617" max="15617" width="3.7109375" style="56" customWidth="1"/>
    <col min="15618" max="15618" width="11.7109375" style="56" customWidth="1"/>
    <col min="15619" max="15630" width="10.7109375" style="56" customWidth="1"/>
    <col min="15631" max="15634" width="9.7109375" style="56"/>
    <col min="15635" max="15635" width="11.85546875" style="56" bestFit="1" customWidth="1"/>
    <col min="15636" max="15872" width="9.7109375" style="56"/>
    <col min="15873" max="15873" width="3.7109375" style="56" customWidth="1"/>
    <col min="15874" max="15874" width="11.7109375" style="56" customWidth="1"/>
    <col min="15875" max="15886" width="10.7109375" style="56" customWidth="1"/>
    <col min="15887" max="15890" width="9.7109375" style="56"/>
    <col min="15891" max="15891" width="11.85546875" style="56" bestFit="1" customWidth="1"/>
    <col min="15892" max="16128" width="9.7109375" style="56"/>
    <col min="16129" max="16129" width="3.7109375" style="56" customWidth="1"/>
    <col min="16130" max="16130" width="11.7109375" style="56" customWidth="1"/>
    <col min="16131" max="16142" width="10.7109375" style="56" customWidth="1"/>
    <col min="16143" max="16146" width="9.7109375" style="56"/>
    <col min="16147" max="16147" width="11.85546875" style="56" bestFit="1" customWidth="1"/>
    <col min="16148" max="16384" width="9.7109375" style="56"/>
  </cols>
  <sheetData>
    <row r="1" spans="1:19" ht="28.5" customHeight="1">
      <c r="A1" s="218" t="s">
        <v>76</v>
      </c>
      <c r="B1" s="219" t="s">
        <v>77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9" ht="13.5" customHeight="1">
      <c r="A2" s="218"/>
      <c r="B2" s="8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3"/>
    </row>
    <row r="3" spans="1:19" ht="15" customHeight="1" thickBot="1">
      <c r="A3" s="218"/>
      <c r="B3" s="3" t="s">
        <v>78</v>
      </c>
      <c r="K3" s="65"/>
      <c r="M3" s="220" t="s">
        <v>41</v>
      </c>
      <c r="N3" s="220"/>
    </row>
    <row r="4" spans="1:19" ht="36" customHeight="1">
      <c r="A4" s="218"/>
      <c r="B4" s="221" t="s">
        <v>64</v>
      </c>
      <c r="C4" s="223" t="s">
        <v>66</v>
      </c>
      <c r="D4" s="223"/>
      <c r="E4" s="223"/>
      <c r="F4" s="223"/>
      <c r="G4" s="223" t="s">
        <v>67</v>
      </c>
      <c r="H4" s="223"/>
      <c r="I4" s="223"/>
      <c r="J4" s="223"/>
      <c r="K4" s="223" t="s">
        <v>79</v>
      </c>
      <c r="L4" s="223"/>
      <c r="M4" s="223"/>
      <c r="N4" s="224"/>
    </row>
    <row r="5" spans="1:19" ht="50.1" customHeight="1" thickBot="1">
      <c r="A5" s="218"/>
      <c r="B5" s="222"/>
      <c r="C5" s="86" t="s">
        <v>80</v>
      </c>
      <c r="D5" s="86" t="s">
        <v>81</v>
      </c>
      <c r="E5" s="86" t="s">
        <v>82</v>
      </c>
      <c r="F5" s="86" t="s">
        <v>72</v>
      </c>
      <c r="G5" s="86" t="s">
        <v>80</v>
      </c>
      <c r="H5" s="86" t="s">
        <v>81</v>
      </c>
      <c r="I5" s="86" t="s">
        <v>82</v>
      </c>
      <c r="J5" s="86" t="s">
        <v>72</v>
      </c>
      <c r="K5" s="86" t="s">
        <v>80</v>
      </c>
      <c r="L5" s="86" t="s">
        <v>81</v>
      </c>
      <c r="M5" s="86" t="s">
        <v>82</v>
      </c>
      <c r="N5" s="87" t="s">
        <v>72</v>
      </c>
      <c r="P5" s="56" t="s">
        <v>83</v>
      </c>
    </row>
    <row r="6" spans="1:19" ht="32.1" customHeight="1">
      <c r="A6" s="218"/>
      <c r="B6" s="62" t="s">
        <v>16</v>
      </c>
      <c r="C6" s="8">
        <v>1107603.969999999</v>
      </c>
      <c r="D6" s="63">
        <v>15500</v>
      </c>
      <c r="E6" s="8">
        <v>0</v>
      </c>
      <c r="F6" s="8">
        <v>1123103.9699999993</v>
      </c>
      <c r="G6" s="8">
        <v>8056952.3599999771</v>
      </c>
      <c r="H6" s="8">
        <v>131143.39999999988</v>
      </c>
      <c r="I6" s="8">
        <v>108260.93740000004</v>
      </c>
      <c r="J6" s="8">
        <v>8296356.6973999785</v>
      </c>
      <c r="K6" s="8">
        <v>9164556.329999974</v>
      </c>
      <c r="L6" s="8">
        <v>146643.39999999979</v>
      </c>
      <c r="M6" s="8">
        <v>108260.93740000004</v>
      </c>
      <c r="N6" s="9">
        <v>9419460.6674000304</v>
      </c>
      <c r="O6" s="88">
        <v>7553842.3493891079</v>
      </c>
      <c r="P6" s="89">
        <f>O6-N6</f>
        <v>-1865618.3180109225</v>
      </c>
      <c r="Q6" s="89">
        <f>G6+P6</f>
        <v>6191334.0419890545</v>
      </c>
      <c r="R6" s="88">
        <v>5434</v>
      </c>
      <c r="S6" s="56">
        <f t="shared" ref="S6:S17" si="0">N6/$N$17*100</f>
        <v>15.297791228968816</v>
      </c>
    </row>
    <row r="7" spans="1:19" ht="32.1" customHeight="1">
      <c r="A7" s="218"/>
      <c r="B7" s="67" t="s">
        <v>17</v>
      </c>
      <c r="C7" s="11">
        <v>2171937.099999995</v>
      </c>
      <c r="D7" s="11">
        <v>0</v>
      </c>
      <c r="E7" s="68">
        <v>0</v>
      </c>
      <c r="F7" s="11">
        <v>2171937.099999995</v>
      </c>
      <c r="G7" s="11">
        <v>26252271.029999834</v>
      </c>
      <c r="H7" s="11">
        <v>0</v>
      </c>
      <c r="I7" s="68">
        <v>0</v>
      </c>
      <c r="J7" s="11">
        <v>26252271.029999834</v>
      </c>
      <c r="K7" s="11">
        <v>28424208.129999842</v>
      </c>
      <c r="L7" s="11">
        <v>0</v>
      </c>
      <c r="M7" s="68">
        <v>0</v>
      </c>
      <c r="N7" s="12">
        <v>28424208.130000018</v>
      </c>
      <c r="O7" s="88">
        <v>3454257.6341530895</v>
      </c>
      <c r="P7" s="89">
        <f>O7-N7</f>
        <v>-24969950.495846927</v>
      </c>
      <c r="Q7" s="89">
        <f>G7+P7</f>
        <v>1282320.5341529064</v>
      </c>
      <c r="R7" s="88"/>
      <c r="S7" s="56">
        <f t="shared" si="0"/>
        <v>46.16268565422228</v>
      </c>
    </row>
    <row r="8" spans="1:19" ht="39" customHeight="1">
      <c r="A8" s="218"/>
      <c r="B8" s="67" t="s">
        <v>18</v>
      </c>
      <c r="C8" s="11">
        <v>1625487.6609999994</v>
      </c>
      <c r="D8" s="11">
        <v>1941.9475</v>
      </c>
      <c r="E8" s="68">
        <v>3576.8411000000001</v>
      </c>
      <c r="F8" s="11">
        <v>1631006.4495999988</v>
      </c>
      <c r="G8" s="11">
        <v>8458166.3284000102</v>
      </c>
      <c r="H8" s="11">
        <v>822962.41825000173</v>
      </c>
      <c r="I8" s="11">
        <v>1084437.7958500041</v>
      </c>
      <c r="J8" s="11">
        <v>10365566.542500017</v>
      </c>
      <c r="K8" s="11">
        <v>10083653.989399994</v>
      </c>
      <c r="L8" s="11">
        <v>824904.36575000139</v>
      </c>
      <c r="M8" s="11">
        <v>1088014.6369500034</v>
      </c>
      <c r="N8" s="12">
        <v>11996572.992099814</v>
      </c>
      <c r="O8" s="56">
        <v>2458930.9247230813</v>
      </c>
      <c r="P8" s="65">
        <f t="shared" ref="P8:P17" si="1">N8-O8</f>
        <v>9537642.0673767328</v>
      </c>
      <c r="S8" s="56">
        <f t="shared" si="0"/>
        <v>19.483182272991474</v>
      </c>
    </row>
    <row r="9" spans="1:19" ht="32.1" customHeight="1">
      <c r="A9" s="218"/>
      <c r="B9" s="67" t="s">
        <v>19</v>
      </c>
      <c r="C9" s="11">
        <v>14417.28</v>
      </c>
      <c r="D9" s="11">
        <v>0</v>
      </c>
      <c r="E9" s="68">
        <v>0</v>
      </c>
      <c r="F9" s="11">
        <v>14417.28</v>
      </c>
      <c r="G9" s="11">
        <v>1775563.9699999974</v>
      </c>
      <c r="H9" s="11">
        <v>70673.731999999916</v>
      </c>
      <c r="I9" s="11">
        <v>83204.079999999827</v>
      </c>
      <c r="J9" s="11">
        <v>1929441.7819999969</v>
      </c>
      <c r="K9" s="11">
        <v>1789981.249999997</v>
      </c>
      <c r="L9" s="11">
        <v>70673.731999999916</v>
      </c>
      <c r="M9" s="11">
        <v>83204.079999999827</v>
      </c>
      <c r="N9" s="12">
        <v>1943859.0620000067</v>
      </c>
      <c r="O9" s="56">
        <v>1523553.8137029747</v>
      </c>
      <c r="P9" s="65">
        <f t="shared" si="1"/>
        <v>420305.24829703197</v>
      </c>
      <c r="S9" s="56">
        <f t="shared" si="0"/>
        <v>3.1569482753860489</v>
      </c>
    </row>
    <row r="10" spans="1:19" ht="32.1" customHeight="1">
      <c r="A10" s="218"/>
      <c r="B10" s="67" t="s">
        <v>20</v>
      </c>
      <c r="C10" s="11">
        <v>53779.4</v>
      </c>
      <c r="D10" s="68">
        <v>2443.4</v>
      </c>
      <c r="E10" s="68">
        <v>1668</v>
      </c>
      <c r="F10" s="11">
        <v>57890.799999999996</v>
      </c>
      <c r="G10" s="11">
        <v>439606.7000000003</v>
      </c>
      <c r="H10" s="11">
        <v>17011.650000000023</v>
      </c>
      <c r="I10" s="11">
        <v>17985.260000000002</v>
      </c>
      <c r="J10" s="11">
        <v>474603.61000000039</v>
      </c>
      <c r="K10" s="11">
        <v>493386.10000000038</v>
      </c>
      <c r="L10" s="11">
        <v>19455.050000000003</v>
      </c>
      <c r="M10" s="11">
        <v>19653.259999999998</v>
      </c>
      <c r="N10" s="12">
        <v>532494.41000000073</v>
      </c>
      <c r="O10" s="56">
        <v>441468.2080847951</v>
      </c>
      <c r="P10" s="65">
        <f t="shared" si="1"/>
        <v>91026.201915205631</v>
      </c>
      <c r="S10" s="56">
        <f t="shared" si="0"/>
        <v>0.86480411165848636</v>
      </c>
    </row>
    <row r="11" spans="1:19" ht="32.1" customHeight="1">
      <c r="A11" s="218"/>
      <c r="B11" s="67" t="s">
        <v>21</v>
      </c>
      <c r="C11" s="68">
        <v>357463.8000000001</v>
      </c>
      <c r="D11" s="68">
        <v>42715.80000000001</v>
      </c>
      <c r="E11" s="68">
        <v>19934.040000000005</v>
      </c>
      <c r="F11" s="68">
        <v>420113.64000000007</v>
      </c>
      <c r="G11" s="11">
        <v>4696191.5150000015</v>
      </c>
      <c r="H11" s="11">
        <v>811844.88000000059</v>
      </c>
      <c r="I11" s="11">
        <v>314569.26118000032</v>
      </c>
      <c r="J11" s="11">
        <v>5822605.6561800018</v>
      </c>
      <c r="K11" s="11">
        <v>5053655.3149999995</v>
      </c>
      <c r="L11" s="11">
        <v>854560.68000000052</v>
      </c>
      <c r="M11" s="11">
        <v>334503.30118000013</v>
      </c>
      <c r="N11" s="12">
        <v>6242719.2961800415</v>
      </c>
      <c r="O11" s="56">
        <v>929306.97149823618</v>
      </c>
      <c r="P11" s="65">
        <f t="shared" si="1"/>
        <v>5313412.3246818054</v>
      </c>
      <c r="S11" s="56">
        <f t="shared" si="0"/>
        <v>10.138565239147326</v>
      </c>
    </row>
    <row r="12" spans="1:19" ht="32.1" customHeight="1">
      <c r="A12" s="218"/>
      <c r="B12" s="67" t="s">
        <v>22</v>
      </c>
      <c r="C12" s="70">
        <v>540221.26749999984</v>
      </c>
      <c r="D12" s="70">
        <v>3291.25</v>
      </c>
      <c r="E12" s="68">
        <v>0</v>
      </c>
      <c r="F12" s="11">
        <v>543512.51749999973</v>
      </c>
      <c r="G12" s="70">
        <v>1293659.4380000015</v>
      </c>
      <c r="H12" s="68">
        <v>5046.4049999999988</v>
      </c>
      <c r="I12" s="68">
        <v>0</v>
      </c>
      <c r="J12" s="11">
        <v>1298705.8430000013</v>
      </c>
      <c r="K12" s="11">
        <v>1833880.7055000036</v>
      </c>
      <c r="L12" s="11">
        <v>8337.6550000000025</v>
      </c>
      <c r="M12" s="68">
        <v>0</v>
      </c>
      <c r="N12" s="12">
        <v>1842218.3604999946</v>
      </c>
      <c r="O12" s="56">
        <v>172096.94774478709</v>
      </c>
      <c r="P12" s="65">
        <f t="shared" si="1"/>
        <v>1670121.4127552076</v>
      </c>
      <c r="S12" s="56">
        <f t="shared" si="0"/>
        <v>2.9918774409916313</v>
      </c>
    </row>
    <row r="13" spans="1:19" ht="32.1" customHeight="1">
      <c r="A13" s="218"/>
      <c r="B13" s="67" t="s">
        <v>23</v>
      </c>
      <c r="C13" s="68">
        <v>0</v>
      </c>
      <c r="D13" s="68">
        <v>0</v>
      </c>
      <c r="E13" s="68">
        <v>0</v>
      </c>
      <c r="F13" s="68">
        <v>0</v>
      </c>
      <c r="G13" s="70">
        <v>397878.60000000003</v>
      </c>
      <c r="H13" s="68">
        <v>2074.4640000000004</v>
      </c>
      <c r="I13" s="70">
        <v>53402.624199999984</v>
      </c>
      <c r="J13" s="11">
        <v>453355.68819999986</v>
      </c>
      <c r="K13" s="11">
        <v>397878.60000000003</v>
      </c>
      <c r="L13" s="68">
        <v>2074.4640000000004</v>
      </c>
      <c r="M13" s="11">
        <v>53402.624199999984</v>
      </c>
      <c r="N13" s="12">
        <v>453355.6881999945</v>
      </c>
      <c r="O13" s="56">
        <v>176420.09812248184</v>
      </c>
      <c r="P13" s="65">
        <f t="shared" si="1"/>
        <v>276935.59007751266</v>
      </c>
      <c r="S13" s="56">
        <f t="shared" si="0"/>
        <v>0.73627789482168915</v>
      </c>
    </row>
    <row r="14" spans="1:19" ht="32.1" customHeight="1">
      <c r="A14" s="218"/>
      <c r="B14" s="67" t="s">
        <v>24</v>
      </c>
      <c r="C14" s="70">
        <v>17531.5</v>
      </c>
      <c r="D14" s="68">
        <v>0</v>
      </c>
      <c r="E14" s="68">
        <v>0</v>
      </c>
      <c r="F14" s="11">
        <v>17531.5</v>
      </c>
      <c r="G14" s="70">
        <v>615190.92999999959</v>
      </c>
      <c r="H14" s="70">
        <v>0</v>
      </c>
      <c r="I14" s="70">
        <v>3505.9000000000005</v>
      </c>
      <c r="J14" s="11">
        <v>618696.82999999961</v>
      </c>
      <c r="K14" s="11">
        <v>632722.42999999982</v>
      </c>
      <c r="L14" s="11">
        <v>0</v>
      </c>
      <c r="M14" s="11">
        <v>3505.9000000000005</v>
      </c>
      <c r="N14" s="12">
        <v>636228.33000000054</v>
      </c>
      <c r="O14" s="56">
        <v>530825.92500000005</v>
      </c>
      <c r="P14" s="65">
        <f t="shared" si="1"/>
        <v>105402.40500000049</v>
      </c>
      <c r="S14" s="56">
        <f t="shared" si="0"/>
        <v>1.0332744633649995</v>
      </c>
    </row>
    <row r="15" spans="1:19" ht="32.1" customHeight="1">
      <c r="A15" s="218"/>
      <c r="B15" s="67" t="s">
        <v>25</v>
      </c>
      <c r="C15" s="68">
        <v>0</v>
      </c>
      <c r="D15" s="68">
        <v>0</v>
      </c>
      <c r="E15" s="68">
        <v>0</v>
      </c>
      <c r="F15" s="68">
        <v>0</v>
      </c>
      <c r="G15" s="70">
        <v>16215.500000000002</v>
      </c>
      <c r="H15" s="68">
        <v>0</v>
      </c>
      <c r="I15" s="68">
        <v>0</v>
      </c>
      <c r="J15" s="11">
        <v>16215.500000000002</v>
      </c>
      <c r="K15" s="11">
        <v>16215.500000000002</v>
      </c>
      <c r="L15" s="68">
        <v>0</v>
      </c>
      <c r="M15" s="68">
        <v>0</v>
      </c>
      <c r="N15" s="12">
        <v>16215.50000000004</v>
      </c>
      <c r="O15" s="56">
        <v>53052.166666666664</v>
      </c>
      <c r="P15" s="65">
        <f t="shared" si="1"/>
        <v>-36836.666666666628</v>
      </c>
      <c r="S15" s="56">
        <f t="shared" si="0"/>
        <v>2.6334982695120121E-2</v>
      </c>
    </row>
    <row r="16" spans="1:19" ht="32.1" customHeight="1">
      <c r="A16" s="218"/>
      <c r="B16" s="67" t="s">
        <v>26</v>
      </c>
      <c r="C16" s="70">
        <v>0</v>
      </c>
      <c r="D16" s="68">
        <v>0</v>
      </c>
      <c r="E16" s="68">
        <v>0</v>
      </c>
      <c r="F16" s="11">
        <v>0</v>
      </c>
      <c r="G16" s="70">
        <v>59119.19999999999</v>
      </c>
      <c r="H16" s="68">
        <v>7539.84</v>
      </c>
      <c r="I16" s="68">
        <v>0</v>
      </c>
      <c r="J16" s="11">
        <v>66659.039999999994</v>
      </c>
      <c r="K16" s="11">
        <v>59119.19999999999</v>
      </c>
      <c r="L16" s="68">
        <v>7539.84</v>
      </c>
      <c r="M16" s="68">
        <v>0</v>
      </c>
      <c r="N16" s="12">
        <v>66659.03999999995</v>
      </c>
      <c r="O16" s="56">
        <v>20304.04743083004</v>
      </c>
      <c r="P16" s="65">
        <f t="shared" si="1"/>
        <v>46354.99256916991</v>
      </c>
      <c r="S16" s="56">
        <f t="shared" si="0"/>
        <v>0.10825843574809994</v>
      </c>
    </row>
    <row r="17" spans="1:19" ht="32.1" customHeight="1" thickBot="1">
      <c r="A17" s="218"/>
      <c r="B17" s="14" t="s">
        <v>27</v>
      </c>
      <c r="C17" s="71">
        <v>5888441.9784999713</v>
      </c>
      <c r="D17" s="71">
        <v>65892.397500000036</v>
      </c>
      <c r="E17" s="71">
        <v>25178.881100000013</v>
      </c>
      <c r="F17" s="15">
        <v>5979513.2570999712</v>
      </c>
      <c r="G17" s="71">
        <v>52060815.571399935</v>
      </c>
      <c r="H17" s="71">
        <v>1868296.7892499929</v>
      </c>
      <c r="I17" s="71">
        <v>1665365.8586299936</v>
      </c>
      <c r="J17" s="15">
        <v>55594478.219279677</v>
      </c>
      <c r="K17" s="71">
        <v>57949257.549899571</v>
      </c>
      <c r="L17" s="71">
        <v>1934189.1867499966</v>
      </c>
      <c r="M17" s="71">
        <v>1690544.7397299933</v>
      </c>
      <c r="N17" s="16">
        <v>61573991.476382382</v>
      </c>
      <c r="O17" s="56">
        <v>17975774.103686325</v>
      </c>
      <c r="P17" s="65">
        <f t="shared" si="1"/>
        <v>43598217.372696057</v>
      </c>
      <c r="S17" s="56">
        <f t="shared" si="0"/>
        <v>100</v>
      </c>
    </row>
    <row r="18" spans="1:19"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19">
      <c r="B19" s="91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</row>
    <row r="20" spans="1:19">
      <c r="C20" s="65"/>
      <c r="D20" s="65"/>
      <c r="E20" s="65"/>
      <c r="F20" s="65"/>
      <c r="G20" s="65"/>
      <c r="H20" s="65"/>
      <c r="I20" s="65"/>
      <c r="K20" s="65"/>
      <c r="L20" s="65"/>
      <c r="M20" s="65"/>
    </row>
    <row r="24" spans="1:19">
      <c r="E24" s="56">
        <v>1000</v>
      </c>
    </row>
  </sheetData>
  <mergeCells count="7">
    <mergeCell ref="A1:A17"/>
    <mergeCell ref="B1:N1"/>
    <mergeCell ref="M3:N3"/>
    <mergeCell ref="B4:B5"/>
    <mergeCell ref="C4:F4"/>
    <mergeCell ref="G4:J4"/>
    <mergeCell ref="K4:N4"/>
  </mergeCells>
  <printOptions horizontalCentered="1" verticalCentered="1"/>
  <pageMargins left="0" right="0" top="0" bottom="0" header="0" footer="0"/>
  <pageSetup scale="9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T16"/>
  <sheetViews>
    <sheetView rightToLeft="1" workbookViewId="0">
      <selection activeCell="B1" sqref="B1:P1"/>
    </sheetView>
  </sheetViews>
  <sheetFormatPr defaultColWidth="9.7109375" defaultRowHeight="11.25"/>
  <cols>
    <col min="1" max="1" width="4.85546875" style="56" customWidth="1"/>
    <col min="2" max="2" width="12.7109375" style="56" bestFit="1" customWidth="1"/>
    <col min="3" max="16" width="9.85546875" style="56" customWidth="1"/>
    <col min="17" max="256" width="9.7109375" style="56"/>
    <col min="257" max="257" width="4.85546875" style="56" customWidth="1"/>
    <col min="258" max="258" width="12.7109375" style="56" bestFit="1" customWidth="1"/>
    <col min="259" max="272" width="9.85546875" style="56" customWidth="1"/>
    <col min="273" max="512" width="9.7109375" style="56"/>
    <col min="513" max="513" width="4.85546875" style="56" customWidth="1"/>
    <col min="514" max="514" width="12.7109375" style="56" bestFit="1" customWidth="1"/>
    <col min="515" max="528" width="9.85546875" style="56" customWidth="1"/>
    <col min="529" max="768" width="9.7109375" style="56"/>
    <col min="769" max="769" width="4.85546875" style="56" customWidth="1"/>
    <col min="770" max="770" width="12.7109375" style="56" bestFit="1" customWidth="1"/>
    <col min="771" max="784" width="9.85546875" style="56" customWidth="1"/>
    <col min="785" max="1024" width="9.7109375" style="56"/>
    <col min="1025" max="1025" width="4.85546875" style="56" customWidth="1"/>
    <col min="1026" max="1026" width="12.7109375" style="56" bestFit="1" customWidth="1"/>
    <col min="1027" max="1040" width="9.85546875" style="56" customWidth="1"/>
    <col min="1041" max="1280" width="9.7109375" style="56"/>
    <col min="1281" max="1281" width="4.85546875" style="56" customWidth="1"/>
    <col min="1282" max="1282" width="12.7109375" style="56" bestFit="1" customWidth="1"/>
    <col min="1283" max="1296" width="9.85546875" style="56" customWidth="1"/>
    <col min="1297" max="1536" width="9.7109375" style="56"/>
    <col min="1537" max="1537" width="4.85546875" style="56" customWidth="1"/>
    <col min="1538" max="1538" width="12.7109375" style="56" bestFit="1" customWidth="1"/>
    <col min="1539" max="1552" width="9.85546875" style="56" customWidth="1"/>
    <col min="1553" max="1792" width="9.7109375" style="56"/>
    <col min="1793" max="1793" width="4.85546875" style="56" customWidth="1"/>
    <col min="1794" max="1794" width="12.7109375" style="56" bestFit="1" customWidth="1"/>
    <col min="1795" max="1808" width="9.85546875" style="56" customWidth="1"/>
    <col min="1809" max="2048" width="9.7109375" style="56"/>
    <col min="2049" max="2049" width="4.85546875" style="56" customWidth="1"/>
    <col min="2050" max="2050" width="12.7109375" style="56" bestFit="1" customWidth="1"/>
    <col min="2051" max="2064" width="9.85546875" style="56" customWidth="1"/>
    <col min="2065" max="2304" width="9.7109375" style="56"/>
    <col min="2305" max="2305" width="4.85546875" style="56" customWidth="1"/>
    <col min="2306" max="2306" width="12.7109375" style="56" bestFit="1" customWidth="1"/>
    <col min="2307" max="2320" width="9.85546875" style="56" customWidth="1"/>
    <col min="2321" max="2560" width="9.7109375" style="56"/>
    <col min="2561" max="2561" width="4.85546875" style="56" customWidth="1"/>
    <col min="2562" max="2562" width="12.7109375" style="56" bestFit="1" customWidth="1"/>
    <col min="2563" max="2576" width="9.85546875" style="56" customWidth="1"/>
    <col min="2577" max="2816" width="9.7109375" style="56"/>
    <col min="2817" max="2817" width="4.85546875" style="56" customWidth="1"/>
    <col min="2818" max="2818" width="12.7109375" style="56" bestFit="1" customWidth="1"/>
    <col min="2819" max="2832" width="9.85546875" style="56" customWidth="1"/>
    <col min="2833" max="3072" width="9.7109375" style="56"/>
    <col min="3073" max="3073" width="4.85546875" style="56" customWidth="1"/>
    <col min="3074" max="3074" width="12.7109375" style="56" bestFit="1" customWidth="1"/>
    <col min="3075" max="3088" width="9.85546875" style="56" customWidth="1"/>
    <col min="3089" max="3328" width="9.7109375" style="56"/>
    <col min="3329" max="3329" width="4.85546875" style="56" customWidth="1"/>
    <col min="3330" max="3330" width="12.7109375" style="56" bestFit="1" customWidth="1"/>
    <col min="3331" max="3344" width="9.85546875" style="56" customWidth="1"/>
    <col min="3345" max="3584" width="9.7109375" style="56"/>
    <col min="3585" max="3585" width="4.85546875" style="56" customWidth="1"/>
    <col min="3586" max="3586" width="12.7109375" style="56" bestFit="1" customWidth="1"/>
    <col min="3587" max="3600" width="9.85546875" style="56" customWidth="1"/>
    <col min="3601" max="3840" width="9.7109375" style="56"/>
    <col min="3841" max="3841" width="4.85546875" style="56" customWidth="1"/>
    <col min="3842" max="3842" width="12.7109375" style="56" bestFit="1" customWidth="1"/>
    <col min="3843" max="3856" width="9.85546875" style="56" customWidth="1"/>
    <col min="3857" max="4096" width="9.7109375" style="56"/>
    <col min="4097" max="4097" width="4.85546875" style="56" customWidth="1"/>
    <col min="4098" max="4098" width="12.7109375" style="56" bestFit="1" customWidth="1"/>
    <col min="4099" max="4112" width="9.85546875" style="56" customWidth="1"/>
    <col min="4113" max="4352" width="9.7109375" style="56"/>
    <col min="4353" max="4353" width="4.85546875" style="56" customWidth="1"/>
    <col min="4354" max="4354" width="12.7109375" style="56" bestFit="1" customWidth="1"/>
    <col min="4355" max="4368" width="9.85546875" style="56" customWidth="1"/>
    <col min="4369" max="4608" width="9.7109375" style="56"/>
    <col min="4609" max="4609" width="4.85546875" style="56" customWidth="1"/>
    <col min="4610" max="4610" width="12.7109375" style="56" bestFit="1" customWidth="1"/>
    <col min="4611" max="4624" width="9.85546875" style="56" customWidth="1"/>
    <col min="4625" max="4864" width="9.7109375" style="56"/>
    <col min="4865" max="4865" width="4.85546875" style="56" customWidth="1"/>
    <col min="4866" max="4866" width="12.7109375" style="56" bestFit="1" customWidth="1"/>
    <col min="4867" max="4880" width="9.85546875" style="56" customWidth="1"/>
    <col min="4881" max="5120" width="9.7109375" style="56"/>
    <col min="5121" max="5121" width="4.85546875" style="56" customWidth="1"/>
    <col min="5122" max="5122" width="12.7109375" style="56" bestFit="1" customWidth="1"/>
    <col min="5123" max="5136" width="9.85546875" style="56" customWidth="1"/>
    <col min="5137" max="5376" width="9.7109375" style="56"/>
    <col min="5377" max="5377" width="4.85546875" style="56" customWidth="1"/>
    <col min="5378" max="5378" width="12.7109375" style="56" bestFit="1" customWidth="1"/>
    <col min="5379" max="5392" width="9.85546875" style="56" customWidth="1"/>
    <col min="5393" max="5632" width="9.7109375" style="56"/>
    <col min="5633" max="5633" width="4.85546875" style="56" customWidth="1"/>
    <col min="5634" max="5634" width="12.7109375" style="56" bestFit="1" customWidth="1"/>
    <col min="5635" max="5648" width="9.85546875" style="56" customWidth="1"/>
    <col min="5649" max="5888" width="9.7109375" style="56"/>
    <col min="5889" max="5889" width="4.85546875" style="56" customWidth="1"/>
    <col min="5890" max="5890" width="12.7109375" style="56" bestFit="1" customWidth="1"/>
    <col min="5891" max="5904" width="9.85546875" style="56" customWidth="1"/>
    <col min="5905" max="6144" width="9.7109375" style="56"/>
    <col min="6145" max="6145" width="4.85546875" style="56" customWidth="1"/>
    <col min="6146" max="6146" width="12.7109375" style="56" bestFit="1" customWidth="1"/>
    <col min="6147" max="6160" width="9.85546875" style="56" customWidth="1"/>
    <col min="6161" max="6400" width="9.7109375" style="56"/>
    <col min="6401" max="6401" width="4.85546875" style="56" customWidth="1"/>
    <col min="6402" max="6402" width="12.7109375" style="56" bestFit="1" customWidth="1"/>
    <col min="6403" max="6416" width="9.85546875" style="56" customWidth="1"/>
    <col min="6417" max="6656" width="9.7109375" style="56"/>
    <col min="6657" max="6657" width="4.85546875" style="56" customWidth="1"/>
    <col min="6658" max="6658" width="12.7109375" style="56" bestFit="1" customWidth="1"/>
    <col min="6659" max="6672" width="9.85546875" style="56" customWidth="1"/>
    <col min="6673" max="6912" width="9.7109375" style="56"/>
    <col min="6913" max="6913" width="4.85546875" style="56" customWidth="1"/>
    <col min="6914" max="6914" width="12.7109375" style="56" bestFit="1" customWidth="1"/>
    <col min="6915" max="6928" width="9.85546875" style="56" customWidth="1"/>
    <col min="6929" max="7168" width="9.7109375" style="56"/>
    <col min="7169" max="7169" width="4.85546875" style="56" customWidth="1"/>
    <col min="7170" max="7170" width="12.7109375" style="56" bestFit="1" customWidth="1"/>
    <col min="7171" max="7184" width="9.85546875" style="56" customWidth="1"/>
    <col min="7185" max="7424" width="9.7109375" style="56"/>
    <col min="7425" max="7425" width="4.85546875" style="56" customWidth="1"/>
    <col min="7426" max="7426" width="12.7109375" style="56" bestFit="1" customWidth="1"/>
    <col min="7427" max="7440" width="9.85546875" style="56" customWidth="1"/>
    <col min="7441" max="7680" width="9.7109375" style="56"/>
    <col min="7681" max="7681" width="4.85546875" style="56" customWidth="1"/>
    <col min="7682" max="7682" width="12.7109375" style="56" bestFit="1" customWidth="1"/>
    <col min="7683" max="7696" width="9.85546875" style="56" customWidth="1"/>
    <col min="7697" max="7936" width="9.7109375" style="56"/>
    <col min="7937" max="7937" width="4.85546875" style="56" customWidth="1"/>
    <col min="7938" max="7938" width="12.7109375" style="56" bestFit="1" customWidth="1"/>
    <col min="7939" max="7952" width="9.85546875" style="56" customWidth="1"/>
    <col min="7953" max="8192" width="9.7109375" style="56"/>
    <col min="8193" max="8193" width="4.85546875" style="56" customWidth="1"/>
    <col min="8194" max="8194" width="12.7109375" style="56" bestFit="1" customWidth="1"/>
    <col min="8195" max="8208" width="9.85546875" style="56" customWidth="1"/>
    <col min="8209" max="8448" width="9.7109375" style="56"/>
    <col min="8449" max="8449" width="4.85546875" style="56" customWidth="1"/>
    <col min="8450" max="8450" width="12.7109375" style="56" bestFit="1" customWidth="1"/>
    <col min="8451" max="8464" width="9.85546875" style="56" customWidth="1"/>
    <col min="8465" max="8704" width="9.7109375" style="56"/>
    <col min="8705" max="8705" width="4.85546875" style="56" customWidth="1"/>
    <col min="8706" max="8706" width="12.7109375" style="56" bestFit="1" customWidth="1"/>
    <col min="8707" max="8720" width="9.85546875" style="56" customWidth="1"/>
    <col min="8721" max="8960" width="9.7109375" style="56"/>
    <col min="8961" max="8961" width="4.85546875" style="56" customWidth="1"/>
    <col min="8962" max="8962" width="12.7109375" style="56" bestFit="1" customWidth="1"/>
    <col min="8963" max="8976" width="9.85546875" style="56" customWidth="1"/>
    <col min="8977" max="9216" width="9.7109375" style="56"/>
    <col min="9217" max="9217" width="4.85546875" style="56" customWidth="1"/>
    <col min="9218" max="9218" width="12.7109375" style="56" bestFit="1" customWidth="1"/>
    <col min="9219" max="9232" width="9.85546875" style="56" customWidth="1"/>
    <col min="9233" max="9472" width="9.7109375" style="56"/>
    <col min="9473" max="9473" width="4.85546875" style="56" customWidth="1"/>
    <col min="9474" max="9474" width="12.7109375" style="56" bestFit="1" customWidth="1"/>
    <col min="9475" max="9488" width="9.85546875" style="56" customWidth="1"/>
    <col min="9489" max="9728" width="9.7109375" style="56"/>
    <col min="9729" max="9729" width="4.85546875" style="56" customWidth="1"/>
    <col min="9730" max="9730" width="12.7109375" style="56" bestFit="1" customWidth="1"/>
    <col min="9731" max="9744" width="9.85546875" style="56" customWidth="1"/>
    <col min="9745" max="9984" width="9.7109375" style="56"/>
    <col min="9985" max="9985" width="4.85546875" style="56" customWidth="1"/>
    <col min="9986" max="9986" width="12.7109375" style="56" bestFit="1" customWidth="1"/>
    <col min="9987" max="10000" width="9.85546875" style="56" customWidth="1"/>
    <col min="10001" max="10240" width="9.7109375" style="56"/>
    <col min="10241" max="10241" width="4.85546875" style="56" customWidth="1"/>
    <col min="10242" max="10242" width="12.7109375" style="56" bestFit="1" customWidth="1"/>
    <col min="10243" max="10256" width="9.85546875" style="56" customWidth="1"/>
    <col min="10257" max="10496" width="9.7109375" style="56"/>
    <col min="10497" max="10497" width="4.85546875" style="56" customWidth="1"/>
    <col min="10498" max="10498" width="12.7109375" style="56" bestFit="1" customWidth="1"/>
    <col min="10499" max="10512" width="9.85546875" style="56" customWidth="1"/>
    <col min="10513" max="10752" width="9.7109375" style="56"/>
    <col min="10753" max="10753" width="4.85546875" style="56" customWidth="1"/>
    <col min="10754" max="10754" width="12.7109375" style="56" bestFit="1" customWidth="1"/>
    <col min="10755" max="10768" width="9.85546875" style="56" customWidth="1"/>
    <col min="10769" max="11008" width="9.7109375" style="56"/>
    <col min="11009" max="11009" width="4.85546875" style="56" customWidth="1"/>
    <col min="11010" max="11010" width="12.7109375" style="56" bestFit="1" customWidth="1"/>
    <col min="11011" max="11024" width="9.85546875" style="56" customWidth="1"/>
    <col min="11025" max="11264" width="9.7109375" style="56"/>
    <col min="11265" max="11265" width="4.85546875" style="56" customWidth="1"/>
    <col min="11266" max="11266" width="12.7109375" style="56" bestFit="1" customWidth="1"/>
    <col min="11267" max="11280" width="9.85546875" style="56" customWidth="1"/>
    <col min="11281" max="11520" width="9.7109375" style="56"/>
    <col min="11521" max="11521" width="4.85546875" style="56" customWidth="1"/>
    <col min="11522" max="11522" width="12.7109375" style="56" bestFit="1" customWidth="1"/>
    <col min="11523" max="11536" width="9.85546875" style="56" customWidth="1"/>
    <col min="11537" max="11776" width="9.7109375" style="56"/>
    <col min="11777" max="11777" width="4.85546875" style="56" customWidth="1"/>
    <col min="11778" max="11778" width="12.7109375" style="56" bestFit="1" customWidth="1"/>
    <col min="11779" max="11792" width="9.85546875" style="56" customWidth="1"/>
    <col min="11793" max="12032" width="9.7109375" style="56"/>
    <col min="12033" max="12033" width="4.85546875" style="56" customWidth="1"/>
    <col min="12034" max="12034" width="12.7109375" style="56" bestFit="1" customWidth="1"/>
    <col min="12035" max="12048" width="9.85546875" style="56" customWidth="1"/>
    <col min="12049" max="12288" width="9.7109375" style="56"/>
    <col min="12289" max="12289" width="4.85546875" style="56" customWidth="1"/>
    <col min="12290" max="12290" width="12.7109375" style="56" bestFit="1" customWidth="1"/>
    <col min="12291" max="12304" width="9.85546875" style="56" customWidth="1"/>
    <col min="12305" max="12544" width="9.7109375" style="56"/>
    <col min="12545" max="12545" width="4.85546875" style="56" customWidth="1"/>
    <col min="12546" max="12546" width="12.7109375" style="56" bestFit="1" customWidth="1"/>
    <col min="12547" max="12560" width="9.85546875" style="56" customWidth="1"/>
    <col min="12561" max="12800" width="9.7109375" style="56"/>
    <col min="12801" max="12801" width="4.85546875" style="56" customWidth="1"/>
    <col min="12802" max="12802" width="12.7109375" style="56" bestFit="1" customWidth="1"/>
    <col min="12803" max="12816" width="9.85546875" style="56" customWidth="1"/>
    <col min="12817" max="13056" width="9.7109375" style="56"/>
    <col min="13057" max="13057" width="4.85546875" style="56" customWidth="1"/>
    <col min="13058" max="13058" width="12.7109375" style="56" bestFit="1" customWidth="1"/>
    <col min="13059" max="13072" width="9.85546875" style="56" customWidth="1"/>
    <col min="13073" max="13312" width="9.7109375" style="56"/>
    <col min="13313" max="13313" width="4.85546875" style="56" customWidth="1"/>
    <col min="13314" max="13314" width="12.7109375" style="56" bestFit="1" customWidth="1"/>
    <col min="13315" max="13328" width="9.85546875" style="56" customWidth="1"/>
    <col min="13329" max="13568" width="9.7109375" style="56"/>
    <col min="13569" max="13569" width="4.85546875" style="56" customWidth="1"/>
    <col min="13570" max="13570" width="12.7109375" style="56" bestFit="1" customWidth="1"/>
    <col min="13571" max="13584" width="9.85546875" style="56" customWidth="1"/>
    <col min="13585" max="13824" width="9.7109375" style="56"/>
    <col min="13825" max="13825" width="4.85546875" style="56" customWidth="1"/>
    <col min="13826" max="13826" width="12.7109375" style="56" bestFit="1" customWidth="1"/>
    <col min="13827" max="13840" width="9.85546875" style="56" customWidth="1"/>
    <col min="13841" max="14080" width="9.7109375" style="56"/>
    <col min="14081" max="14081" width="4.85546875" style="56" customWidth="1"/>
    <col min="14082" max="14082" width="12.7109375" style="56" bestFit="1" customWidth="1"/>
    <col min="14083" max="14096" width="9.85546875" style="56" customWidth="1"/>
    <col min="14097" max="14336" width="9.7109375" style="56"/>
    <col min="14337" max="14337" width="4.85546875" style="56" customWidth="1"/>
    <col min="14338" max="14338" width="12.7109375" style="56" bestFit="1" customWidth="1"/>
    <col min="14339" max="14352" width="9.85546875" style="56" customWidth="1"/>
    <col min="14353" max="14592" width="9.7109375" style="56"/>
    <col min="14593" max="14593" width="4.85546875" style="56" customWidth="1"/>
    <col min="14594" max="14594" width="12.7109375" style="56" bestFit="1" customWidth="1"/>
    <col min="14595" max="14608" width="9.85546875" style="56" customWidth="1"/>
    <col min="14609" max="14848" width="9.7109375" style="56"/>
    <col min="14849" max="14849" width="4.85546875" style="56" customWidth="1"/>
    <col min="14850" max="14850" width="12.7109375" style="56" bestFit="1" customWidth="1"/>
    <col min="14851" max="14864" width="9.85546875" style="56" customWidth="1"/>
    <col min="14865" max="15104" width="9.7109375" style="56"/>
    <col min="15105" max="15105" width="4.85546875" style="56" customWidth="1"/>
    <col min="15106" max="15106" width="12.7109375" style="56" bestFit="1" customWidth="1"/>
    <col min="15107" max="15120" width="9.85546875" style="56" customWidth="1"/>
    <col min="15121" max="15360" width="9.7109375" style="56"/>
    <col min="15361" max="15361" width="4.85546875" style="56" customWidth="1"/>
    <col min="15362" max="15362" width="12.7109375" style="56" bestFit="1" customWidth="1"/>
    <col min="15363" max="15376" width="9.85546875" style="56" customWidth="1"/>
    <col min="15377" max="15616" width="9.7109375" style="56"/>
    <col min="15617" max="15617" width="4.85546875" style="56" customWidth="1"/>
    <col min="15618" max="15618" width="12.7109375" style="56" bestFit="1" customWidth="1"/>
    <col min="15619" max="15632" width="9.85546875" style="56" customWidth="1"/>
    <col min="15633" max="15872" width="9.7109375" style="56"/>
    <col min="15873" max="15873" width="4.85546875" style="56" customWidth="1"/>
    <col min="15874" max="15874" width="12.7109375" style="56" bestFit="1" customWidth="1"/>
    <col min="15875" max="15888" width="9.85546875" style="56" customWidth="1"/>
    <col min="15889" max="16128" width="9.7109375" style="56"/>
    <col min="16129" max="16129" width="4.85546875" style="56" customWidth="1"/>
    <col min="16130" max="16130" width="12.7109375" style="56" bestFit="1" customWidth="1"/>
    <col min="16131" max="16144" width="9.85546875" style="56" customWidth="1"/>
    <col min="16145" max="16384" width="9.7109375" style="56"/>
  </cols>
  <sheetData>
    <row r="1" spans="1:20" ht="27.75" customHeight="1">
      <c r="A1" s="218" t="s">
        <v>73</v>
      </c>
      <c r="B1" s="225" t="s">
        <v>74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75"/>
      <c r="R1" s="75"/>
      <c r="S1" s="75"/>
      <c r="T1" s="75"/>
    </row>
    <row r="2" spans="1:20" ht="14.25" customHeight="1" thickBot="1">
      <c r="A2" s="218"/>
      <c r="B2" s="3" t="s">
        <v>75</v>
      </c>
      <c r="C2" s="76"/>
      <c r="D2" s="3"/>
      <c r="E2" s="76"/>
      <c r="F2" s="76"/>
      <c r="G2" s="76"/>
      <c r="H2" s="76"/>
      <c r="I2" s="76"/>
      <c r="J2" s="76"/>
      <c r="K2" s="76"/>
      <c r="L2" s="76"/>
      <c r="M2" s="226"/>
      <c r="N2" s="226"/>
      <c r="O2" s="226" t="s">
        <v>2</v>
      </c>
      <c r="P2" s="226"/>
    </row>
    <row r="3" spans="1:20" ht="41.25" customHeight="1">
      <c r="A3" s="218"/>
      <c r="B3" s="227" t="s">
        <v>31</v>
      </c>
      <c r="C3" s="229" t="s">
        <v>65</v>
      </c>
      <c r="D3" s="230"/>
      <c r="E3" s="230"/>
      <c r="F3" s="230"/>
      <c r="G3" s="230" t="s">
        <v>66</v>
      </c>
      <c r="H3" s="230"/>
      <c r="I3" s="230"/>
      <c r="J3" s="230"/>
      <c r="K3" s="230" t="s">
        <v>67</v>
      </c>
      <c r="L3" s="230"/>
      <c r="M3" s="230"/>
      <c r="N3" s="231"/>
      <c r="O3" s="232" t="s">
        <v>68</v>
      </c>
      <c r="P3" s="234" t="s">
        <v>13</v>
      </c>
    </row>
    <row r="4" spans="1:20" ht="48.75" customHeight="1" thickBot="1">
      <c r="A4" s="218"/>
      <c r="B4" s="228"/>
      <c r="C4" s="77" t="s">
        <v>69</v>
      </c>
      <c r="D4" s="78" t="s">
        <v>70</v>
      </c>
      <c r="E4" s="78" t="s">
        <v>71</v>
      </c>
      <c r="F4" s="79" t="s">
        <v>72</v>
      </c>
      <c r="G4" s="77" t="s">
        <v>69</v>
      </c>
      <c r="H4" s="78" t="s">
        <v>70</v>
      </c>
      <c r="I4" s="78" t="s">
        <v>71</v>
      </c>
      <c r="J4" s="80" t="s">
        <v>72</v>
      </c>
      <c r="K4" s="79" t="s">
        <v>69</v>
      </c>
      <c r="L4" s="78" t="s">
        <v>70</v>
      </c>
      <c r="M4" s="78" t="s">
        <v>71</v>
      </c>
      <c r="N4" s="80" t="s">
        <v>72</v>
      </c>
      <c r="O4" s="233"/>
      <c r="P4" s="235"/>
    </row>
    <row r="5" spans="1:20" ht="45" customHeight="1">
      <c r="A5" s="218"/>
      <c r="B5" s="81" t="s">
        <v>33</v>
      </c>
      <c r="C5" s="8">
        <v>88992.770000001154</v>
      </c>
      <c r="D5" s="8">
        <v>0</v>
      </c>
      <c r="E5" s="63">
        <v>0</v>
      </c>
      <c r="F5" s="8">
        <v>88992.770000001154</v>
      </c>
      <c r="G5" s="8">
        <v>9469.8299999999872</v>
      </c>
      <c r="H5" s="63">
        <v>0</v>
      </c>
      <c r="I5" s="63">
        <v>0</v>
      </c>
      <c r="J5" s="8">
        <v>9469.8299999999872</v>
      </c>
      <c r="K5" s="8">
        <v>100567.69000000147</v>
      </c>
      <c r="L5" s="8">
        <v>49.94</v>
      </c>
      <c r="M5" s="8">
        <v>0</v>
      </c>
      <c r="N5" s="64">
        <v>100617.6300000015</v>
      </c>
      <c r="O5" s="64">
        <v>110087.46000000149</v>
      </c>
      <c r="P5" s="9">
        <v>199080.2299999987</v>
      </c>
      <c r="Q5" s="65"/>
      <c r="R5" s="65"/>
    </row>
    <row r="6" spans="1:20" ht="45" customHeight="1">
      <c r="A6" s="218"/>
      <c r="B6" s="82" t="s">
        <v>37</v>
      </c>
      <c r="C6" s="11">
        <v>857.33999999999992</v>
      </c>
      <c r="D6" s="11">
        <v>6.29</v>
      </c>
      <c r="E6" s="68">
        <v>0</v>
      </c>
      <c r="F6" s="11">
        <v>863.63000000000022</v>
      </c>
      <c r="G6" s="11">
        <v>23.4</v>
      </c>
      <c r="H6" s="68">
        <v>0</v>
      </c>
      <c r="I6" s="68">
        <v>0</v>
      </c>
      <c r="J6" s="11">
        <v>23.4</v>
      </c>
      <c r="K6" s="11">
        <v>2699.6199999999963</v>
      </c>
      <c r="L6" s="11">
        <v>1128.81</v>
      </c>
      <c r="M6" s="68">
        <v>181.38000000000011</v>
      </c>
      <c r="N6" s="69">
        <v>4009.81</v>
      </c>
      <c r="O6" s="69">
        <v>4033.21</v>
      </c>
      <c r="P6" s="12">
        <v>4896.8400000000047</v>
      </c>
      <c r="Q6" s="65"/>
      <c r="R6" s="65"/>
    </row>
    <row r="7" spans="1:20" ht="45" customHeight="1">
      <c r="A7" s="218"/>
      <c r="B7" s="82" t="s">
        <v>32</v>
      </c>
      <c r="C7" s="11">
        <v>36237.959999999453</v>
      </c>
      <c r="D7" s="11">
        <v>632.23</v>
      </c>
      <c r="E7" s="11">
        <v>0</v>
      </c>
      <c r="F7" s="11">
        <v>36870.189999999442</v>
      </c>
      <c r="G7" s="11">
        <v>4609.9799999999914</v>
      </c>
      <c r="H7" s="68">
        <v>0</v>
      </c>
      <c r="I7" s="68">
        <v>0</v>
      </c>
      <c r="J7" s="11">
        <v>4609.9799999999914</v>
      </c>
      <c r="K7" s="11">
        <v>18312.449999999939</v>
      </c>
      <c r="L7" s="68">
        <v>4426.149999999996</v>
      </c>
      <c r="M7" s="68">
        <v>66.900000000000006</v>
      </c>
      <c r="N7" s="69">
        <v>22805.499999999778</v>
      </c>
      <c r="O7" s="69">
        <v>27415.47999999977</v>
      </c>
      <c r="P7" s="12">
        <v>64285.669999999613</v>
      </c>
      <c r="Q7" s="65"/>
      <c r="R7" s="65"/>
    </row>
    <row r="8" spans="1:20" ht="45" customHeight="1">
      <c r="A8" s="218"/>
      <c r="B8" s="82" t="s">
        <v>36</v>
      </c>
      <c r="C8" s="11">
        <v>7261.1700000000183</v>
      </c>
      <c r="D8" s="11">
        <v>94.939999999999984</v>
      </c>
      <c r="E8" s="68">
        <v>0</v>
      </c>
      <c r="F8" s="11">
        <v>7356.1100000000051</v>
      </c>
      <c r="G8" s="11">
        <v>10.24</v>
      </c>
      <c r="H8" s="11">
        <v>69.36999999999999</v>
      </c>
      <c r="I8" s="11">
        <v>0</v>
      </c>
      <c r="J8" s="11">
        <v>79.61</v>
      </c>
      <c r="K8" s="11">
        <v>1102.1199999999994</v>
      </c>
      <c r="L8" s="11">
        <v>7079.9800000000141</v>
      </c>
      <c r="M8" s="11">
        <v>224.78000000000003</v>
      </c>
      <c r="N8" s="69">
        <v>8406.8800000000338</v>
      </c>
      <c r="O8" s="69">
        <v>8486.4900000000343</v>
      </c>
      <c r="P8" s="12">
        <v>15842.600000000079</v>
      </c>
      <c r="Q8" s="65"/>
      <c r="R8" s="65"/>
    </row>
    <row r="9" spans="1:20" ht="45" customHeight="1">
      <c r="A9" s="218"/>
      <c r="B9" s="82" t="s">
        <v>35</v>
      </c>
      <c r="C9" s="11">
        <v>45717.510000000024</v>
      </c>
      <c r="D9" s="11">
        <v>1526.1199999999992</v>
      </c>
      <c r="E9" s="11">
        <v>669.27000000000021</v>
      </c>
      <c r="F9" s="11">
        <v>47912.899999999994</v>
      </c>
      <c r="G9" s="11">
        <v>818.07000000000028</v>
      </c>
      <c r="H9" s="68">
        <v>821.31</v>
      </c>
      <c r="I9" s="68">
        <v>33.36</v>
      </c>
      <c r="J9" s="11">
        <v>1672.7399999999975</v>
      </c>
      <c r="K9" s="11">
        <v>13643.17000000004</v>
      </c>
      <c r="L9" s="11">
        <v>25619.969999999979</v>
      </c>
      <c r="M9" s="11">
        <v>368.23</v>
      </c>
      <c r="N9" s="69">
        <v>39631.369999999879</v>
      </c>
      <c r="O9" s="69">
        <v>41304.109999999877</v>
      </c>
      <c r="P9" s="12">
        <v>89217.010000000417</v>
      </c>
      <c r="Q9" s="65"/>
      <c r="R9" s="65"/>
    </row>
    <row r="10" spans="1:20" ht="45" customHeight="1">
      <c r="A10" s="218"/>
      <c r="B10" s="82" t="s">
        <v>34</v>
      </c>
      <c r="C10" s="11">
        <v>52717.389999999192</v>
      </c>
      <c r="D10" s="11">
        <v>750.29999999999984</v>
      </c>
      <c r="E10" s="68">
        <v>147.39000000000001</v>
      </c>
      <c r="F10" s="11">
        <v>53615.079999999165</v>
      </c>
      <c r="G10" s="11">
        <v>2253.7900000000013</v>
      </c>
      <c r="H10" s="68">
        <v>0</v>
      </c>
      <c r="I10" s="68">
        <v>0</v>
      </c>
      <c r="J10" s="11">
        <v>2253.7900000000013</v>
      </c>
      <c r="K10" s="11">
        <v>718.58999999999946</v>
      </c>
      <c r="L10" s="11">
        <v>133.16</v>
      </c>
      <c r="M10" s="68">
        <v>0</v>
      </c>
      <c r="N10" s="69">
        <v>851.7499999999992</v>
      </c>
      <c r="O10" s="69">
        <v>3105.5400000000004</v>
      </c>
      <c r="P10" s="12">
        <v>56720.61999999918</v>
      </c>
      <c r="Q10" s="65"/>
      <c r="R10" s="65"/>
    </row>
    <row r="11" spans="1:20" ht="45" customHeight="1" thickBot="1">
      <c r="A11" s="218"/>
      <c r="B11" s="83" t="s">
        <v>27</v>
      </c>
      <c r="C11" s="15">
        <v>231784.14000000208</v>
      </c>
      <c r="D11" s="15">
        <v>3009.8799999999978</v>
      </c>
      <c r="E11" s="15">
        <v>816.6600000000002</v>
      </c>
      <c r="F11" s="15">
        <v>235610.68000000087</v>
      </c>
      <c r="G11" s="15">
        <v>17185.309999999914</v>
      </c>
      <c r="H11" s="15">
        <v>890.67999999999984</v>
      </c>
      <c r="I11" s="15">
        <v>33.36</v>
      </c>
      <c r="J11" s="15">
        <v>18109.3499999999</v>
      </c>
      <c r="K11" s="15">
        <v>137043.6400000006</v>
      </c>
      <c r="L11" s="15">
        <v>38438.010000000111</v>
      </c>
      <c r="M11" s="15">
        <v>841.29000000000008</v>
      </c>
      <c r="N11" s="15">
        <v>176322.9399999989</v>
      </c>
      <c r="O11" s="72">
        <v>194432.28999999879</v>
      </c>
      <c r="P11" s="16">
        <v>430042.97000001336</v>
      </c>
      <c r="Q11" s="65"/>
      <c r="R11" s="65"/>
    </row>
    <row r="12" spans="1:20" ht="27.75" customHeight="1"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20" ht="27.75" customHeight="1"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20">
      <c r="P14" s="65"/>
    </row>
    <row r="15" spans="1:20">
      <c r="P15" s="65"/>
    </row>
    <row r="16" spans="1:20">
      <c r="P16" s="65"/>
    </row>
  </sheetData>
  <mergeCells count="10">
    <mergeCell ref="A1:A11"/>
    <mergeCell ref="B1:P1"/>
    <mergeCell ref="M2:N2"/>
    <mergeCell ref="O2:P2"/>
    <mergeCell ref="B3:B4"/>
    <mergeCell ref="C3:F3"/>
    <mergeCell ref="G3:J3"/>
    <mergeCell ref="K3:N3"/>
    <mergeCell ref="O3:O4"/>
    <mergeCell ref="P3:P4"/>
  </mergeCells>
  <printOptions horizontalCentered="1" verticalCentered="1"/>
  <pageMargins left="7.8740157480315001E-2" right="7.8740157480315001E-2" top="0" bottom="0" header="0" footer="0"/>
  <pageSetup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S23"/>
  <sheetViews>
    <sheetView rightToLeft="1" zoomScale="70" zoomScaleNormal="70" workbookViewId="0">
      <selection activeCell="B1" sqref="B1:P1"/>
    </sheetView>
  </sheetViews>
  <sheetFormatPr defaultColWidth="11" defaultRowHeight="11.25"/>
  <cols>
    <col min="1" max="1" width="3.42578125" style="56" customWidth="1"/>
    <col min="2" max="2" width="11" style="56" bestFit="1" customWidth="1"/>
    <col min="3" max="16" width="9.5703125" style="56" customWidth="1"/>
    <col min="17" max="18" width="11" style="56"/>
    <col min="19" max="19" width="11.7109375" style="56" bestFit="1" customWidth="1"/>
    <col min="20" max="256" width="11" style="56"/>
    <col min="257" max="257" width="3.42578125" style="56" customWidth="1"/>
    <col min="258" max="258" width="11" style="56" bestFit="1" customWidth="1"/>
    <col min="259" max="272" width="9.5703125" style="56" customWidth="1"/>
    <col min="273" max="274" width="11" style="56"/>
    <col min="275" max="275" width="11.7109375" style="56" bestFit="1" customWidth="1"/>
    <col min="276" max="512" width="11" style="56"/>
    <col min="513" max="513" width="3.42578125" style="56" customWidth="1"/>
    <col min="514" max="514" width="11" style="56" bestFit="1" customWidth="1"/>
    <col min="515" max="528" width="9.5703125" style="56" customWidth="1"/>
    <col min="529" max="530" width="11" style="56"/>
    <col min="531" max="531" width="11.7109375" style="56" bestFit="1" customWidth="1"/>
    <col min="532" max="768" width="11" style="56"/>
    <col min="769" max="769" width="3.42578125" style="56" customWidth="1"/>
    <col min="770" max="770" width="11" style="56" bestFit="1" customWidth="1"/>
    <col min="771" max="784" width="9.5703125" style="56" customWidth="1"/>
    <col min="785" max="786" width="11" style="56"/>
    <col min="787" max="787" width="11.7109375" style="56" bestFit="1" customWidth="1"/>
    <col min="788" max="1024" width="11" style="56"/>
    <col min="1025" max="1025" width="3.42578125" style="56" customWidth="1"/>
    <col min="1026" max="1026" width="11" style="56" bestFit="1" customWidth="1"/>
    <col min="1027" max="1040" width="9.5703125" style="56" customWidth="1"/>
    <col min="1041" max="1042" width="11" style="56"/>
    <col min="1043" max="1043" width="11.7109375" style="56" bestFit="1" customWidth="1"/>
    <col min="1044" max="1280" width="11" style="56"/>
    <col min="1281" max="1281" width="3.42578125" style="56" customWidth="1"/>
    <col min="1282" max="1282" width="11" style="56" bestFit="1" customWidth="1"/>
    <col min="1283" max="1296" width="9.5703125" style="56" customWidth="1"/>
    <col min="1297" max="1298" width="11" style="56"/>
    <col min="1299" max="1299" width="11.7109375" style="56" bestFit="1" customWidth="1"/>
    <col min="1300" max="1536" width="11" style="56"/>
    <col min="1537" max="1537" width="3.42578125" style="56" customWidth="1"/>
    <col min="1538" max="1538" width="11" style="56" bestFit="1" customWidth="1"/>
    <col min="1539" max="1552" width="9.5703125" style="56" customWidth="1"/>
    <col min="1553" max="1554" width="11" style="56"/>
    <col min="1555" max="1555" width="11.7109375" style="56" bestFit="1" customWidth="1"/>
    <col min="1556" max="1792" width="11" style="56"/>
    <col min="1793" max="1793" width="3.42578125" style="56" customWidth="1"/>
    <col min="1794" max="1794" width="11" style="56" bestFit="1" customWidth="1"/>
    <col min="1795" max="1808" width="9.5703125" style="56" customWidth="1"/>
    <col min="1809" max="1810" width="11" style="56"/>
    <col min="1811" max="1811" width="11.7109375" style="56" bestFit="1" customWidth="1"/>
    <col min="1812" max="2048" width="11" style="56"/>
    <col min="2049" max="2049" width="3.42578125" style="56" customWidth="1"/>
    <col min="2050" max="2050" width="11" style="56" bestFit="1" customWidth="1"/>
    <col min="2051" max="2064" width="9.5703125" style="56" customWidth="1"/>
    <col min="2065" max="2066" width="11" style="56"/>
    <col min="2067" max="2067" width="11.7109375" style="56" bestFit="1" customWidth="1"/>
    <col min="2068" max="2304" width="11" style="56"/>
    <col min="2305" max="2305" width="3.42578125" style="56" customWidth="1"/>
    <col min="2306" max="2306" width="11" style="56" bestFit="1" customWidth="1"/>
    <col min="2307" max="2320" width="9.5703125" style="56" customWidth="1"/>
    <col min="2321" max="2322" width="11" style="56"/>
    <col min="2323" max="2323" width="11.7109375" style="56" bestFit="1" customWidth="1"/>
    <col min="2324" max="2560" width="11" style="56"/>
    <col min="2561" max="2561" width="3.42578125" style="56" customWidth="1"/>
    <col min="2562" max="2562" width="11" style="56" bestFit="1" customWidth="1"/>
    <col min="2563" max="2576" width="9.5703125" style="56" customWidth="1"/>
    <col min="2577" max="2578" width="11" style="56"/>
    <col min="2579" max="2579" width="11.7109375" style="56" bestFit="1" customWidth="1"/>
    <col min="2580" max="2816" width="11" style="56"/>
    <col min="2817" max="2817" width="3.42578125" style="56" customWidth="1"/>
    <col min="2818" max="2818" width="11" style="56" bestFit="1" customWidth="1"/>
    <col min="2819" max="2832" width="9.5703125" style="56" customWidth="1"/>
    <col min="2833" max="2834" width="11" style="56"/>
    <col min="2835" max="2835" width="11.7109375" style="56" bestFit="1" customWidth="1"/>
    <col min="2836" max="3072" width="11" style="56"/>
    <col min="3073" max="3073" width="3.42578125" style="56" customWidth="1"/>
    <col min="3074" max="3074" width="11" style="56" bestFit="1" customWidth="1"/>
    <col min="3075" max="3088" width="9.5703125" style="56" customWidth="1"/>
    <col min="3089" max="3090" width="11" style="56"/>
    <col min="3091" max="3091" width="11.7109375" style="56" bestFit="1" customWidth="1"/>
    <col min="3092" max="3328" width="11" style="56"/>
    <col min="3329" max="3329" width="3.42578125" style="56" customWidth="1"/>
    <col min="3330" max="3330" width="11" style="56" bestFit="1" customWidth="1"/>
    <col min="3331" max="3344" width="9.5703125" style="56" customWidth="1"/>
    <col min="3345" max="3346" width="11" style="56"/>
    <col min="3347" max="3347" width="11.7109375" style="56" bestFit="1" customWidth="1"/>
    <col min="3348" max="3584" width="11" style="56"/>
    <col min="3585" max="3585" width="3.42578125" style="56" customWidth="1"/>
    <col min="3586" max="3586" width="11" style="56" bestFit="1" customWidth="1"/>
    <col min="3587" max="3600" width="9.5703125" style="56" customWidth="1"/>
    <col min="3601" max="3602" width="11" style="56"/>
    <col min="3603" max="3603" width="11.7109375" style="56" bestFit="1" customWidth="1"/>
    <col min="3604" max="3840" width="11" style="56"/>
    <col min="3841" max="3841" width="3.42578125" style="56" customWidth="1"/>
    <col min="3842" max="3842" width="11" style="56" bestFit="1" customWidth="1"/>
    <col min="3843" max="3856" width="9.5703125" style="56" customWidth="1"/>
    <col min="3857" max="3858" width="11" style="56"/>
    <col min="3859" max="3859" width="11.7109375" style="56" bestFit="1" customWidth="1"/>
    <col min="3860" max="4096" width="11" style="56"/>
    <col min="4097" max="4097" width="3.42578125" style="56" customWidth="1"/>
    <col min="4098" max="4098" width="11" style="56" bestFit="1" customWidth="1"/>
    <col min="4099" max="4112" width="9.5703125" style="56" customWidth="1"/>
    <col min="4113" max="4114" width="11" style="56"/>
    <col min="4115" max="4115" width="11.7109375" style="56" bestFit="1" customWidth="1"/>
    <col min="4116" max="4352" width="11" style="56"/>
    <col min="4353" max="4353" width="3.42578125" style="56" customWidth="1"/>
    <col min="4354" max="4354" width="11" style="56" bestFit="1" customWidth="1"/>
    <col min="4355" max="4368" width="9.5703125" style="56" customWidth="1"/>
    <col min="4369" max="4370" width="11" style="56"/>
    <col min="4371" max="4371" width="11.7109375" style="56" bestFit="1" customWidth="1"/>
    <col min="4372" max="4608" width="11" style="56"/>
    <col min="4609" max="4609" width="3.42578125" style="56" customWidth="1"/>
    <col min="4610" max="4610" width="11" style="56" bestFit="1" customWidth="1"/>
    <col min="4611" max="4624" width="9.5703125" style="56" customWidth="1"/>
    <col min="4625" max="4626" width="11" style="56"/>
    <col min="4627" max="4627" width="11.7109375" style="56" bestFit="1" customWidth="1"/>
    <col min="4628" max="4864" width="11" style="56"/>
    <col min="4865" max="4865" width="3.42578125" style="56" customWidth="1"/>
    <col min="4866" max="4866" width="11" style="56" bestFit="1" customWidth="1"/>
    <col min="4867" max="4880" width="9.5703125" style="56" customWidth="1"/>
    <col min="4881" max="4882" width="11" style="56"/>
    <col min="4883" max="4883" width="11.7109375" style="56" bestFit="1" customWidth="1"/>
    <col min="4884" max="5120" width="11" style="56"/>
    <col min="5121" max="5121" width="3.42578125" style="56" customWidth="1"/>
    <col min="5122" max="5122" width="11" style="56" bestFit="1" customWidth="1"/>
    <col min="5123" max="5136" width="9.5703125" style="56" customWidth="1"/>
    <col min="5137" max="5138" width="11" style="56"/>
    <col min="5139" max="5139" width="11.7109375" style="56" bestFit="1" customWidth="1"/>
    <col min="5140" max="5376" width="11" style="56"/>
    <col min="5377" max="5377" width="3.42578125" style="56" customWidth="1"/>
    <col min="5378" max="5378" width="11" style="56" bestFit="1" customWidth="1"/>
    <col min="5379" max="5392" width="9.5703125" style="56" customWidth="1"/>
    <col min="5393" max="5394" width="11" style="56"/>
    <col min="5395" max="5395" width="11.7109375" style="56" bestFit="1" customWidth="1"/>
    <col min="5396" max="5632" width="11" style="56"/>
    <col min="5633" max="5633" width="3.42578125" style="56" customWidth="1"/>
    <col min="5634" max="5634" width="11" style="56" bestFit="1" customWidth="1"/>
    <col min="5635" max="5648" width="9.5703125" style="56" customWidth="1"/>
    <col min="5649" max="5650" width="11" style="56"/>
    <col min="5651" max="5651" width="11.7109375" style="56" bestFit="1" customWidth="1"/>
    <col min="5652" max="5888" width="11" style="56"/>
    <col min="5889" max="5889" width="3.42578125" style="56" customWidth="1"/>
    <col min="5890" max="5890" width="11" style="56" bestFit="1" customWidth="1"/>
    <col min="5891" max="5904" width="9.5703125" style="56" customWidth="1"/>
    <col min="5905" max="5906" width="11" style="56"/>
    <col min="5907" max="5907" width="11.7109375" style="56" bestFit="1" customWidth="1"/>
    <col min="5908" max="6144" width="11" style="56"/>
    <col min="6145" max="6145" width="3.42578125" style="56" customWidth="1"/>
    <col min="6146" max="6146" width="11" style="56" bestFit="1" customWidth="1"/>
    <col min="6147" max="6160" width="9.5703125" style="56" customWidth="1"/>
    <col min="6161" max="6162" width="11" style="56"/>
    <col min="6163" max="6163" width="11.7109375" style="56" bestFit="1" customWidth="1"/>
    <col min="6164" max="6400" width="11" style="56"/>
    <col min="6401" max="6401" width="3.42578125" style="56" customWidth="1"/>
    <col min="6402" max="6402" width="11" style="56" bestFit="1" customWidth="1"/>
    <col min="6403" max="6416" width="9.5703125" style="56" customWidth="1"/>
    <col min="6417" max="6418" width="11" style="56"/>
    <col min="6419" max="6419" width="11.7109375" style="56" bestFit="1" customWidth="1"/>
    <col min="6420" max="6656" width="11" style="56"/>
    <col min="6657" max="6657" width="3.42578125" style="56" customWidth="1"/>
    <col min="6658" max="6658" width="11" style="56" bestFit="1" customWidth="1"/>
    <col min="6659" max="6672" width="9.5703125" style="56" customWidth="1"/>
    <col min="6673" max="6674" width="11" style="56"/>
    <col min="6675" max="6675" width="11.7109375" style="56" bestFit="1" customWidth="1"/>
    <col min="6676" max="6912" width="11" style="56"/>
    <col min="6913" max="6913" width="3.42578125" style="56" customWidth="1"/>
    <col min="6914" max="6914" width="11" style="56" bestFit="1" customWidth="1"/>
    <col min="6915" max="6928" width="9.5703125" style="56" customWidth="1"/>
    <col min="6929" max="6930" width="11" style="56"/>
    <col min="6931" max="6931" width="11.7109375" style="56" bestFit="1" customWidth="1"/>
    <col min="6932" max="7168" width="11" style="56"/>
    <col min="7169" max="7169" width="3.42578125" style="56" customWidth="1"/>
    <col min="7170" max="7170" width="11" style="56" bestFit="1" customWidth="1"/>
    <col min="7171" max="7184" width="9.5703125" style="56" customWidth="1"/>
    <col min="7185" max="7186" width="11" style="56"/>
    <col min="7187" max="7187" width="11.7109375" style="56" bestFit="1" customWidth="1"/>
    <col min="7188" max="7424" width="11" style="56"/>
    <col min="7425" max="7425" width="3.42578125" style="56" customWidth="1"/>
    <col min="7426" max="7426" width="11" style="56" bestFit="1" customWidth="1"/>
    <col min="7427" max="7440" width="9.5703125" style="56" customWidth="1"/>
    <col min="7441" max="7442" width="11" style="56"/>
    <col min="7443" max="7443" width="11.7109375" style="56" bestFit="1" customWidth="1"/>
    <col min="7444" max="7680" width="11" style="56"/>
    <col min="7681" max="7681" width="3.42578125" style="56" customWidth="1"/>
    <col min="7682" max="7682" width="11" style="56" bestFit="1" customWidth="1"/>
    <col min="7683" max="7696" width="9.5703125" style="56" customWidth="1"/>
    <col min="7697" max="7698" width="11" style="56"/>
    <col min="7699" max="7699" width="11.7109375" style="56" bestFit="1" customWidth="1"/>
    <col min="7700" max="7936" width="11" style="56"/>
    <col min="7937" max="7937" width="3.42578125" style="56" customWidth="1"/>
    <col min="7938" max="7938" width="11" style="56" bestFit="1" customWidth="1"/>
    <col min="7939" max="7952" width="9.5703125" style="56" customWidth="1"/>
    <col min="7953" max="7954" width="11" style="56"/>
    <col min="7955" max="7955" width="11.7109375" style="56" bestFit="1" customWidth="1"/>
    <col min="7956" max="8192" width="11" style="56"/>
    <col min="8193" max="8193" width="3.42578125" style="56" customWidth="1"/>
    <col min="8194" max="8194" width="11" style="56" bestFit="1" customWidth="1"/>
    <col min="8195" max="8208" width="9.5703125" style="56" customWidth="1"/>
    <col min="8209" max="8210" width="11" style="56"/>
    <col min="8211" max="8211" width="11.7109375" style="56" bestFit="1" customWidth="1"/>
    <col min="8212" max="8448" width="11" style="56"/>
    <col min="8449" max="8449" width="3.42578125" style="56" customWidth="1"/>
    <col min="8450" max="8450" width="11" style="56" bestFit="1" customWidth="1"/>
    <col min="8451" max="8464" width="9.5703125" style="56" customWidth="1"/>
    <col min="8465" max="8466" width="11" style="56"/>
    <col min="8467" max="8467" width="11.7109375" style="56" bestFit="1" customWidth="1"/>
    <col min="8468" max="8704" width="11" style="56"/>
    <col min="8705" max="8705" width="3.42578125" style="56" customWidth="1"/>
    <col min="8706" max="8706" width="11" style="56" bestFit="1" customWidth="1"/>
    <col min="8707" max="8720" width="9.5703125" style="56" customWidth="1"/>
    <col min="8721" max="8722" width="11" style="56"/>
    <col min="8723" max="8723" width="11.7109375" style="56" bestFit="1" customWidth="1"/>
    <col min="8724" max="8960" width="11" style="56"/>
    <col min="8961" max="8961" width="3.42578125" style="56" customWidth="1"/>
    <col min="8962" max="8962" width="11" style="56" bestFit="1" customWidth="1"/>
    <col min="8963" max="8976" width="9.5703125" style="56" customWidth="1"/>
    <col min="8977" max="8978" width="11" style="56"/>
    <col min="8979" max="8979" width="11.7109375" style="56" bestFit="1" customWidth="1"/>
    <col min="8980" max="9216" width="11" style="56"/>
    <col min="9217" max="9217" width="3.42578125" style="56" customWidth="1"/>
    <col min="9218" max="9218" width="11" style="56" bestFit="1" customWidth="1"/>
    <col min="9219" max="9232" width="9.5703125" style="56" customWidth="1"/>
    <col min="9233" max="9234" width="11" style="56"/>
    <col min="9235" max="9235" width="11.7109375" style="56" bestFit="1" customWidth="1"/>
    <col min="9236" max="9472" width="11" style="56"/>
    <col min="9473" max="9473" width="3.42578125" style="56" customWidth="1"/>
    <col min="9474" max="9474" width="11" style="56" bestFit="1" customWidth="1"/>
    <col min="9475" max="9488" width="9.5703125" style="56" customWidth="1"/>
    <col min="9489" max="9490" width="11" style="56"/>
    <col min="9491" max="9491" width="11.7109375" style="56" bestFit="1" customWidth="1"/>
    <col min="9492" max="9728" width="11" style="56"/>
    <col min="9729" max="9729" width="3.42578125" style="56" customWidth="1"/>
    <col min="9730" max="9730" width="11" style="56" bestFit="1" customWidth="1"/>
    <col min="9731" max="9744" width="9.5703125" style="56" customWidth="1"/>
    <col min="9745" max="9746" width="11" style="56"/>
    <col min="9747" max="9747" width="11.7109375" style="56" bestFit="1" customWidth="1"/>
    <col min="9748" max="9984" width="11" style="56"/>
    <col min="9985" max="9985" width="3.42578125" style="56" customWidth="1"/>
    <col min="9986" max="9986" width="11" style="56" bestFit="1" customWidth="1"/>
    <col min="9987" max="10000" width="9.5703125" style="56" customWidth="1"/>
    <col min="10001" max="10002" width="11" style="56"/>
    <col min="10003" max="10003" width="11.7109375" style="56" bestFit="1" customWidth="1"/>
    <col min="10004" max="10240" width="11" style="56"/>
    <col min="10241" max="10241" width="3.42578125" style="56" customWidth="1"/>
    <col min="10242" max="10242" width="11" style="56" bestFit="1" customWidth="1"/>
    <col min="10243" max="10256" width="9.5703125" style="56" customWidth="1"/>
    <col min="10257" max="10258" width="11" style="56"/>
    <col min="10259" max="10259" width="11.7109375" style="56" bestFit="1" customWidth="1"/>
    <col min="10260" max="10496" width="11" style="56"/>
    <col min="10497" max="10497" width="3.42578125" style="56" customWidth="1"/>
    <col min="10498" max="10498" width="11" style="56" bestFit="1" customWidth="1"/>
    <col min="10499" max="10512" width="9.5703125" style="56" customWidth="1"/>
    <col min="10513" max="10514" width="11" style="56"/>
    <col min="10515" max="10515" width="11.7109375" style="56" bestFit="1" customWidth="1"/>
    <col min="10516" max="10752" width="11" style="56"/>
    <col min="10753" max="10753" width="3.42578125" style="56" customWidth="1"/>
    <col min="10754" max="10754" width="11" style="56" bestFit="1" customWidth="1"/>
    <col min="10755" max="10768" width="9.5703125" style="56" customWidth="1"/>
    <col min="10769" max="10770" width="11" style="56"/>
    <col min="10771" max="10771" width="11.7109375" style="56" bestFit="1" customWidth="1"/>
    <col min="10772" max="11008" width="11" style="56"/>
    <col min="11009" max="11009" width="3.42578125" style="56" customWidth="1"/>
    <col min="11010" max="11010" width="11" style="56" bestFit="1" customWidth="1"/>
    <col min="11011" max="11024" width="9.5703125" style="56" customWidth="1"/>
    <col min="11025" max="11026" width="11" style="56"/>
    <col min="11027" max="11027" width="11.7109375" style="56" bestFit="1" customWidth="1"/>
    <col min="11028" max="11264" width="11" style="56"/>
    <col min="11265" max="11265" width="3.42578125" style="56" customWidth="1"/>
    <col min="11266" max="11266" width="11" style="56" bestFit="1" customWidth="1"/>
    <col min="11267" max="11280" width="9.5703125" style="56" customWidth="1"/>
    <col min="11281" max="11282" width="11" style="56"/>
    <col min="11283" max="11283" width="11.7109375" style="56" bestFit="1" customWidth="1"/>
    <col min="11284" max="11520" width="11" style="56"/>
    <col min="11521" max="11521" width="3.42578125" style="56" customWidth="1"/>
    <col min="11522" max="11522" width="11" style="56" bestFit="1" customWidth="1"/>
    <col min="11523" max="11536" width="9.5703125" style="56" customWidth="1"/>
    <col min="11537" max="11538" width="11" style="56"/>
    <col min="11539" max="11539" width="11.7109375" style="56" bestFit="1" customWidth="1"/>
    <col min="11540" max="11776" width="11" style="56"/>
    <col min="11777" max="11777" width="3.42578125" style="56" customWidth="1"/>
    <col min="11778" max="11778" width="11" style="56" bestFit="1" customWidth="1"/>
    <col min="11779" max="11792" width="9.5703125" style="56" customWidth="1"/>
    <col min="11793" max="11794" width="11" style="56"/>
    <col min="11795" max="11795" width="11.7109375" style="56" bestFit="1" customWidth="1"/>
    <col min="11796" max="12032" width="11" style="56"/>
    <col min="12033" max="12033" width="3.42578125" style="56" customWidth="1"/>
    <col min="12034" max="12034" width="11" style="56" bestFit="1" customWidth="1"/>
    <col min="12035" max="12048" width="9.5703125" style="56" customWidth="1"/>
    <col min="12049" max="12050" width="11" style="56"/>
    <col min="12051" max="12051" width="11.7109375" style="56" bestFit="1" customWidth="1"/>
    <col min="12052" max="12288" width="11" style="56"/>
    <col min="12289" max="12289" width="3.42578125" style="56" customWidth="1"/>
    <col min="12290" max="12290" width="11" style="56" bestFit="1" customWidth="1"/>
    <col min="12291" max="12304" width="9.5703125" style="56" customWidth="1"/>
    <col min="12305" max="12306" width="11" style="56"/>
    <col min="12307" max="12307" width="11.7109375" style="56" bestFit="1" customWidth="1"/>
    <col min="12308" max="12544" width="11" style="56"/>
    <col min="12545" max="12545" width="3.42578125" style="56" customWidth="1"/>
    <col min="12546" max="12546" width="11" style="56" bestFit="1" customWidth="1"/>
    <col min="12547" max="12560" width="9.5703125" style="56" customWidth="1"/>
    <col min="12561" max="12562" width="11" style="56"/>
    <col min="12563" max="12563" width="11.7109375" style="56" bestFit="1" customWidth="1"/>
    <col min="12564" max="12800" width="11" style="56"/>
    <col min="12801" max="12801" width="3.42578125" style="56" customWidth="1"/>
    <col min="12802" max="12802" width="11" style="56" bestFit="1" customWidth="1"/>
    <col min="12803" max="12816" width="9.5703125" style="56" customWidth="1"/>
    <col min="12817" max="12818" width="11" style="56"/>
    <col min="12819" max="12819" width="11.7109375" style="56" bestFit="1" customWidth="1"/>
    <col min="12820" max="13056" width="11" style="56"/>
    <col min="13057" max="13057" width="3.42578125" style="56" customWidth="1"/>
    <col min="13058" max="13058" width="11" style="56" bestFit="1" customWidth="1"/>
    <col min="13059" max="13072" width="9.5703125" style="56" customWidth="1"/>
    <col min="13073" max="13074" width="11" style="56"/>
    <col min="13075" max="13075" width="11.7109375" style="56" bestFit="1" customWidth="1"/>
    <col min="13076" max="13312" width="11" style="56"/>
    <col min="13313" max="13313" width="3.42578125" style="56" customWidth="1"/>
    <col min="13314" max="13314" width="11" style="56" bestFit="1" customWidth="1"/>
    <col min="13315" max="13328" width="9.5703125" style="56" customWidth="1"/>
    <col min="13329" max="13330" width="11" style="56"/>
    <col min="13331" max="13331" width="11.7109375" style="56" bestFit="1" customWidth="1"/>
    <col min="13332" max="13568" width="11" style="56"/>
    <col min="13569" max="13569" width="3.42578125" style="56" customWidth="1"/>
    <col min="13570" max="13570" width="11" style="56" bestFit="1" customWidth="1"/>
    <col min="13571" max="13584" width="9.5703125" style="56" customWidth="1"/>
    <col min="13585" max="13586" width="11" style="56"/>
    <col min="13587" max="13587" width="11.7109375" style="56" bestFit="1" customWidth="1"/>
    <col min="13588" max="13824" width="11" style="56"/>
    <col min="13825" max="13825" width="3.42578125" style="56" customWidth="1"/>
    <col min="13826" max="13826" width="11" style="56" bestFit="1" customWidth="1"/>
    <col min="13827" max="13840" width="9.5703125" style="56" customWidth="1"/>
    <col min="13841" max="13842" width="11" style="56"/>
    <col min="13843" max="13843" width="11.7109375" style="56" bestFit="1" customWidth="1"/>
    <col min="13844" max="14080" width="11" style="56"/>
    <col min="14081" max="14081" width="3.42578125" style="56" customWidth="1"/>
    <col min="14082" max="14082" width="11" style="56" bestFit="1" customWidth="1"/>
    <col min="14083" max="14096" width="9.5703125" style="56" customWidth="1"/>
    <col min="14097" max="14098" width="11" style="56"/>
    <col min="14099" max="14099" width="11.7109375" style="56" bestFit="1" customWidth="1"/>
    <col min="14100" max="14336" width="11" style="56"/>
    <col min="14337" max="14337" width="3.42578125" style="56" customWidth="1"/>
    <col min="14338" max="14338" width="11" style="56" bestFit="1" customWidth="1"/>
    <col min="14339" max="14352" width="9.5703125" style="56" customWidth="1"/>
    <col min="14353" max="14354" width="11" style="56"/>
    <col min="14355" max="14355" width="11.7109375" style="56" bestFit="1" customWidth="1"/>
    <col min="14356" max="14592" width="11" style="56"/>
    <col min="14593" max="14593" width="3.42578125" style="56" customWidth="1"/>
    <col min="14594" max="14594" width="11" style="56" bestFit="1" customWidth="1"/>
    <col min="14595" max="14608" width="9.5703125" style="56" customWidth="1"/>
    <col min="14609" max="14610" width="11" style="56"/>
    <col min="14611" max="14611" width="11.7109375" style="56" bestFit="1" customWidth="1"/>
    <col min="14612" max="14848" width="11" style="56"/>
    <col min="14849" max="14849" width="3.42578125" style="56" customWidth="1"/>
    <col min="14850" max="14850" width="11" style="56" bestFit="1" customWidth="1"/>
    <col min="14851" max="14864" width="9.5703125" style="56" customWidth="1"/>
    <col min="14865" max="14866" width="11" style="56"/>
    <col min="14867" max="14867" width="11.7109375" style="56" bestFit="1" customWidth="1"/>
    <col min="14868" max="15104" width="11" style="56"/>
    <col min="15105" max="15105" width="3.42578125" style="56" customWidth="1"/>
    <col min="15106" max="15106" width="11" style="56" bestFit="1" customWidth="1"/>
    <col min="15107" max="15120" width="9.5703125" style="56" customWidth="1"/>
    <col min="15121" max="15122" width="11" style="56"/>
    <col min="15123" max="15123" width="11.7109375" style="56" bestFit="1" customWidth="1"/>
    <col min="15124" max="15360" width="11" style="56"/>
    <col min="15361" max="15361" width="3.42578125" style="56" customWidth="1"/>
    <col min="15362" max="15362" width="11" style="56" bestFit="1" customWidth="1"/>
    <col min="15363" max="15376" width="9.5703125" style="56" customWidth="1"/>
    <col min="15377" max="15378" width="11" style="56"/>
    <col min="15379" max="15379" width="11.7109375" style="56" bestFit="1" customWidth="1"/>
    <col min="15380" max="15616" width="11" style="56"/>
    <col min="15617" max="15617" width="3.42578125" style="56" customWidth="1"/>
    <col min="15618" max="15618" width="11" style="56" bestFit="1" customWidth="1"/>
    <col min="15619" max="15632" width="9.5703125" style="56" customWidth="1"/>
    <col min="15633" max="15634" width="11" style="56"/>
    <col min="15635" max="15635" width="11.7109375" style="56" bestFit="1" customWidth="1"/>
    <col min="15636" max="15872" width="11" style="56"/>
    <col min="15873" max="15873" width="3.42578125" style="56" customWidth="1"/>
    <col min="15874" max="15874" width="11" style="56" bestFit="1" customWidth="1"/>
    <col min="15875" max="15888" width="9.5703125" style="56" customWidth="1"/>
    <col min="15889" max="15890" width="11" style="56"/>
    <col min="15891" max="15891" width="11.7109375" style="56" bestFit="1" customWidth="1"/>
    <col min="15892" max="16128" width="11" style="56"/>
    <col min="16129" max="16129" width="3.42578125" style="56" customWidth="1"/>
    <col min="16130" max="16130" width="11" style="56" bestFit="1" customWidth="1"/>
    <col min="16131" max="16144" width="9.5703125" style="56" customWidth="1"/>
    <col min="16145" max="16146" width="11" style="56"/>
    <col min="16147" max="16147" width="11.7109375" style="56" bestFit="1" customWidth="1"/>
    <col min="16148" max="16384" width="11" style="56"/>
  </cols>
  <sheetData>
    <row r="1" spans="1:19" ht="34.5" customHeight="1">
      <c r="A1" s="218" t="s">
        <v>61</v>
      </c>
      <c r="B1" s="186" t="s">
        <v>62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9" ht="14.25" customHeight="1" thickBot="1">
      <c r="A2" s="218"/>
      <c r="B2" s="3" t="s">
        <v>63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226"/>
      <c r="N2" s="226"/>
      <c r="O2" s="226" t="s">
        <v>2</v>
      </c>
      <c r="P2" s="226"/>
    </row>
    <row r="3" spans="1:19" ht="37.5" customHeight="1">
      <c r="A3" s="218"/>
      <c r="B3" s="236" t="s">
        <v>64</v>
      </c>
      <c r="C3" s="238" t="s">
        <v>65</v>
      </c>
      <c r="D3" s="239"/>
      <c r="E3" s="239"/>
      <c r="F3" s="239"/>
      <c r="G3" s="239" t="s">
        <v>66</v>
      </c>
      <c r="H3" s="239"/>
      <c r="I3" s="239"/>
      <c r="J3" s="239"/>
      <c r="K3" s="239" t="s">
        <v>67</v>
      </c>
      <c r="L3" s="239"/>
      <c r="M3" s="239"/>
      <c r="N3" s="239"/>
      <c r="O3" s="240" t="s">
        <v>68</v>
      </c>
      <c r="P3" s="242" t="s">
        <v>13</v>
      </c>
    </row>
    <row r="4" spans="1:19" ht="51" customHeight="1" thickBot="1">
      <c r="A4" s="218"/>
      <c r="B4" s="237"/>
      <c r="C4" s="58" t="s">
        <v>69</v>
      </c>
      <c r="D4" s="59" t="s">
        <v>70</v>
      </c>
      <c r="E4" s="59" t="s">
        <v>71</v>
      </c>
      <c r="F4" s="60" t="s">
        <v>72</v>
      </c>
      <c r="G4" s="58" t="s">
        <v>69</v>
      </c>
      <c r="H4" s="59" t="s">
        <v>70</v>
      </c>
      <c r="I4" s="59" t="s">
        <v>71</v>
      </c>
      <c r="J4" s="61" t="s">
        <v>72</v>
      </c>
      <c r="K4" s="60" t="s">
        <v>69</v>
      </c>
      <c r="L4" s="59" t="s">
        <v>70</v>
      </c>
      <c r="M4" s="59" t="s">
        <v>71</v>
      </c>
      <c r="N4" s="59" t="s">
        <v>72</v>
      </c>
      <c r="O4" s="241"/>
      <c r="P4" s="243"/>
    </row>
    <row r="5" spans="1:19" ht="27" customHeight="1">
      <c r="A5" s="218"/>
      <c r="B5" s="62" t="s">
        <v>16</v>
      </c>
      <c r="C5" s="8">
        <v>58555.659999999538</v>
      </c>
      <c r="D5" s="8">
        <v>1469.4799999999998</v>
      </c>
      <c r="E5" s="8">
        <v>100.04</v>
      </c>
      <c r="F5" s="8">
        <v>60125.179999999644</v>
      </c>
      <c r="G5" s="8">
        <v>2499.7800000000002</v>
      </c>
      <c r="H5" s="63">
        <v>671.28999999999974</v>
      </c>
      <c r="I5" s="63">
        <v>0</v>
      </c>
      <c r="J5" s="8">
        <v>3171.0699999999974</v>
      </c>
      <c r="K5" s="8">
        <v>21607.479999999934</v>
      </c>
      <c r="L5" s="63">
        <v>1321.54</v>
      </c>
      <c r="M5" s="8">
        <v>0</v>
      </c>
      <c r="N5" s="8">
        <v>22929.019999999931</v>
      </c>
      <c r="O5" s="64">
        <v>26100.089999999927</v>
      </c>
      <c r="P5" s="9">
        <v>86225.270000000091</v>
      </c>
      <c r="R5" s="65"/>
      <c r="S5" s="66"/>
    </row>
    <row r="6" spans="1:19" ht="27" customHeight="1">
      <c r="A6" s="218"/>
      <c r="B6" s="67" t="s">
        <v>17</v>
      </c>
      <c r="C6" s="11">
        <v>63036.330000000984</v>
      </c>
      <c r="D6" s="11">
        <v>0</v>
      </c>
      <c r="E6" s="11">
        <v>0</v>
      </c>
      <c r="F6" s="11">
        <v>63036.330000000984</v>
      </c>
      <c r="G6" s="11">
        <v>6995.6599999999862</v>
      </c>
      <c r="H6" s="11">
        <v>0</v>
      </c>
      <c r="I6" s="68">
        <v>0</v>
      </c>
      <c r="J6" s="11">
        <v>6995.6599999999862</v>
      </c>
      <c r="K6" s="11">
        <v>74790.489999999569</v>
      </c>
      <c r="L6" s="11">
        <v>32132.720000000219</v>
      </c>
      <c r="M6" s="11">
        <v>426.70000000000005</v>
      </c>
      <c r="N6" s="11">
        <v>107349.90999999964</v>
      </c>
      <c r="O6" s="69">
        <v>114345.56999999963</v>
      </c>
      <c r="P6" s="12">
        <v>177381.90000000081</v>
      </c>
      <c r="R6" s="65"/>
      <c r="S6" s="66"/>
    </row>
    <row r="7" spans="1:19" ht="36">
      <c r="A7" s="218"/>
      <c r="B7" s="67" t="s">
        <v>18</v>
      </c>
      <c r="C7" s="11">
        <v>31654.339999999567</v>
      </c>
      <c r="D7" s="68">
        <v>1133.7599999999995</v>
      </c>
      <c r="E7" s="68">
        <v>82.78</v>
      </c>
      <c r="F7" s="11">
        <v>32870.879999999568</v>
      </c>
      <c r="G7" s="11">
        <v>4588.9800000000005</v>
      </c>
      <c r="H7" s="68">
        <v>35.43</v>
      </c>
      <c r="I7" s="68">
        <v>0</v>
      </c>
      <c r="J7" s="11">
        <v>4624.4100000000008</v>
      </c>
      <c r="K7" s="11">
        <v>18761.520000000015</v>
      </c>
      <c r="L7" s="68">
        <v>1771.5000000000007</v>
      </c>
      <c r="M7" s="68">
        <v>35.43</v>
      </c>
      <c r="N7" s="11">
        <v>20568.450000000026</v>
      </c>
      <c r="O7" s="69">
        <v>25192.860000000026</v>
      </c>
      <c r="P7" s="12">
        <v>58063.739999999147</v>
      </c>
      <c r="R7" s="65"/>
      <c r="S7" s="66"/>
    </row>
    <row r="8" spans="1:19" ht="27" customHeight="1">
      <c r="A8" s="218"/>
      <c r="B8" s="67" t="s">
        <v>19</v>
      </c>
      <c r="C8" s="11">
        <v>18734.070000000069</v>
      </c>
      <c r="D8" s="11">
        <v>174.94</v>
      </c>
      <c r="E8" s="68">
        <v>0</v>
      </c>
      <c r="F8" s="11">
        <v>18909.01000000006</v>
      </c>
      <c r="G8" s="11">
        <v>50.06</v>
      </c>
      <c r="H8" s="68">
        <v>0</v>
      </c>
      <c r="I8" s="68">
        <v>0</v>
      </c>
      <c r="J8" s="11">
        <v>50.06</v>
      </c>
      <c r="K8" s="11">
        <v>4305.4199999999928</v>
      </c>
      <c r="L8" s="11">
        <v>1708.1299999999999</v>
      </c>
      <c r="M8" s="68">
        <v>133.36000000000001</v>
      </c>
      <c r="N8" s="11">
        <v>6146.9099999999835</v>
      </c>
      <c r="O8" s="69">
        <v>6196.9699999999839</v>
      </c>
      <c r="P8" s="12">
        <v>25105.980000000094</v>
      </c>
      <c r="R8" s="65"/>
      <c r="S8" s="66"/>
    </row>
    <row r="9" spans="1:19" ht="27" customHeight="1">
      <c r="A9" s="218"/>
      <c r="B9" s="67" t="s">
        <v>20</v>
      </c>
      <c r="C9" s="11">
        <v>12488.769999999984</v>
      </c>
      <c r="D9" s="68">
        <v>66.72</v>
      </c>
      <c r="E9" s="68">
        <v>633.84000000000015</v>
      </c>
      <c r="F9" s="11">
        <v>13189.329999999991</v>
      </c>
      <c r="G9" s="11">
        <v>127.48</v>
      </c>
      <c r="H9" s="68">
        <v>33.36</v>
      </c>
      <c r="I9" s="68">
        <v>33.36</v>
      </c>
      <c r="J9" s="11">
        <v>194.2</v>
      </c>
      <c r="K9" s="11">
        <v>1594.9300000000012</v>
      </c>
      <c r="L9" s="11">
        <v>83.39</v>
      </c>
      <c r="M9" s="68">
        <v>66.900000000000006</v>
      </c>
      <c r="N9" s="11">
        <v>1745.2200000000014</v>
      </c>
      <c r="O9" s="69">
        <v>1939.4200000000014</v>
      </c>
      <c r="P9" s="12">
        <v>15128.750000000002</v>
      </c>
      <c r="R9" s="65"/>
      <c r="S9" s="66"/>
    </row>
    <row r="10" spans="1:19" ht="27" customHeight="1">
      <c r="A10" s="218"/>
      <c r="B10" s="67" t="s">
        <v>21</v>
      </c>
      <c r="C10" s="11">
        <v>15013.18000000004</v>
      </c>
      <c r="D10" s="68">
        <v>0</v>
      </c>
      <c r="E10" s="68">
        <v>0</v>
      </c>
      <c r="F10" s="11">
        <v>15013.18000000004</v>
      </c>
      <c r="G10" s="68">
        <v>999.20000000000027</v>
      </c>
      <c r="H10" s="68">
        <v>0</v>
      </c>
      <c r="I10" s="68">
        <v>0</v>
      </c>
      <c r="J10" s="68">
        <v>999.20000000000027</v>
      </c>
      <c r="K10" s="11">
        <v>8495.1200000000099</v>
      </c>
      <c r="L10" s="11">
        <v>939.7199999999998</v>
      </c>
      <c r="M10" s="68">
        <v>130.88</v>
      </c>
      <c r="N10" s="11">
        <v>9565.720000000003</v>
      </c>
      <c r="O10" s="69">
        <v>10564.920000000004</v>
      </c>
      <c r="P10" s="12">
        <v>25578.10000000013</v>
      </c>
      <c r="R10" s="65"/>
      <c r="S10" s="66"/>
    </row>
    <row r="11" spans="1:19" ht="27" customHeight="1">
      <c r="A11" s="218"/>
      <c r="B11" s="67" t="s">
        <v>22</v>
      </c>
      <c r="C11" s="70">
        <v>7406.2300000000296</v>
      </c>
      <c r="D11" s="70">
        <v>164.98</v>
      </c>
      <c r="E11" s="68">
        <v>0</v>
      </c>
      <c r="F11" s="11">
        <v>7571.2100000000264</v>
      </c>
      <c r="G11" s="70">
        <v>1874.0599999999995</v>
      </c>
      <c r="H11" s="70">
        <v>150.6</v>
      </c>
      <c r="I11" s="70">
        <v>0</v>
      </c>
      <c r="J11" s="11">
        <v>2024.6599999999994</v>
      </c>
      <c r="K11" s="70">
        <v>4192.0700000000024</v>
      </c>
      <c r="L11" s="70">
        <v>432.99000000000012</v>
      </c>
      <c r="M11" s="68">
        <v>0</v>
      </c>
      <c r="N11" s="11">
        <v>4625.060000000004</v>
      </c>
      <c r="O11" s="69">
        <v>6649.720000000003</v>
      </c>
      <c r="P11" s="12">
        <v>14220.929999999948</v>
      </c>
      <c r="R11" s="65"/>
      <c r="S11" s="66"/>
    </row>
    <row r="12" spans="1:19" ht="27" customHeight="1">
      <c r="A12" s="218"/>
      <c r="B12" s="67" t="s">
        <v>23</v>
      </c>
      <c r="C12" s="70">
        <v>12109.259999999922</v>
      </c>
      <c r="D12" s="68">
        <v>0</v>
      </c>
      <c r="E12" s="68">
        <v>0</v>
      </c>
      <c r="F12" s="11">
        <v>12109.259999999922</v>
      </c>
      <c r="G12" s="68">
        <v>0</v>
      </c>
      <c r="H12" s="68">
        <v>0</v>
      </c>
      <c r="I12" s="68">
        <v>0</v>
      </c>
      <c r="J12" s="68">
        <v>0</v>
      </c>
      <c r="K12" s="70">
        <v>1474.87</v>
      </c>
      <c r="L12" s="70">
        <v>48.02</v>
      </c>
      <c r="M12" s="68">
        <v>48.02</v>
      </c>
      <c r="N12" s="11">
        <v>1570.9099999999996</v>
      </c>
      <c r="O12" s="11">
        <v>1570.9099999999996</v>
      </c>
      <c r="P12" s="12">
        <v>13680.169999999851</v>
      </c>
      <c r="R12" s="65"/>
      <c r="S12" s="66"/>
    </row>
    <row r="13" spans="1:19" ht="27" customHeight="1">
      <c r="A13" s="218"/>
      <c r="B13" s="67" t="s">
        <v>24</v>
      </c>
      <c r="C13" s="70">
        <v>4549.0500000000093</v>
      </c>
      <c r="D13" s="70">
        <v>0</v>
      </c>
      <c r="E13" s="68">
        <v>0</v>
      </c>
      <c r="F13" s="11">
        <v>4549.0500000000093</v>
      </c>
      <c r="G13" s="70">
        <v>50.09</v>
      </c>
      <c r="H13" s="68">
        <v>0</v>
      </c>
      <c r="I13" s="68">
        <v>0</v>
      </c>
      <c r="J13" s="11">
        <v>50.09</v>
      </c>
      <c r="K13" s="70">
        <v>1619.4299999999994</v>
      </c>
      <c r="L13" s="70">
        <v>0</v>
      </c>
      <c r="M13" s="68">
        <v>0</v>
      </c>
      <c r="N13" s="11">
        <v>1619.4299999999994</v>
      </c>
      <c r="O13" s="69">
        <v>1669.5199999999993</v>
      </c>
      <c r="P13" s="12">
        <v>6218.5700000000115</v>
      </c>
      <c r="R13" s="65"/>
      <c r="S13" s="66"/>
    </row>
    <row r="14" spans="1:19" ht="27" customHeight="1">
      <c r="A14" s="218"/>
      <c r="B14" s="67" t="s">
        <v>25</v>
      </c>
      <c r="C14" s="70">
        <v>7419.220000000023</v>
      </c>
      <c r="D14" s="68">
        <v>0</v>
      </c>
      <c r="E14" s="68">
        <v>0</v>
      </c>
      <c r="F14" s="11">
        <v>7419.220000000023</v>
      </c>
      <c r="G14" s="68">
        <v>0</v>
      </c>
      <c r="H14" s="68">
        <v>0</v>
      </c>
      <c r="I14" s="68">
        <v>0</v>
      </c>
      <c r="J14" s="68">
        <v>0</v>
      </c>
      <c r="K14" s="70">
        <v>45.230000000000004</v>
      </c>
      <c r="L14" s="68">
        <v>0</v>
      </c>
      <c r="M14" s="68">
        <v>0</v>
      </c>
      <c r="N14" s="11">
        <v>45.230000000000004</v>
      </c>
      <c r="O14" s="11">
        <v>45.230000000000004</v>
      </c>
      <c r="P14" s="12">
        <v>7464.4500000000216</v>
      </c>
      <c r="R14" s="65"/>
      <c r="S14" s="66"/>
    </row>
    <row r="15" spans="1:19" ht="27" customHeight="1">
      <c r="A15" s="218"/>
      <c r="B15" s="67" t="s">
        <v>26</v>
      </c>
      <c r="C15" s="70">
        <v>818.02999999999963</v>
      </c>
      <c r="D15" s="70">
        <v>0</v>
      </c>
      <c r="E15" s="68">
        <v>0</v>
      </c>
      <c r="F15" s="11">
        <v>818.02999999999963</v>
      </c>
      <c r="G15" s="70">
        <v>0</v>
      </c>
      <c r="H15" s="68">
        <v>0</v>
      </c>
      <c r="I15" s="68">
        <v>0</v>
      </c>
      <c r="J15" s="11">
        <v>0</v>
      </c>
      <c r="K15" s="70">
        <v>157.07999999999998</v>
      </c>
      <c r="L15" s="68">
        <v>0</v>
      </c>
      <c r="M15" s="68">
        <v>0</v>
      </c>
      <c r="N15" s="11">
        <v>157.07999999999998</v>
      </c>
      <c r="O15" s="11">
        <v>157.07999999999998</v>
      </c>
      <c r="P15" s="12">
        <v>975.10999999999945</v>
      </c>
      <c r="R15" s="65"/>
      <c r="S15" s="66"/>
    </row>
    <row r="16" spans="1:19" ht="27" customHeight="1" thickBot="1">
      <c r="A16" s="218"/>
      <c r="B16" s="14" t="s">
        <v>27</v>
      </c>
      <c r="C16" s="71">
        <v>231784.14000000208</v>
      </c>
      <c r="D16" s="71">
        <v>3009.8799999999978</v>
      </c>
      <c r="E16" s="71">
        <v>816.6600000000002</v>
      </c>
      <c r="F16" s="71">
        <v>235610.68000000087</v>
      </c>
      <c r="G16" s="71">
        <v>17185.309999999914</v>
      </c>
      <c r="H16" s="71">
        <v>890.67999999999984</v>
      </c>
      <c r="I16" s="71">
        <v>33.36</v>
      </c>
      <c r="J16" s="71">
        <v>18109.3499999999</v>
      </c>
      <c r="K16" s="71">
        <v>137043.6400000006</v>
      </c>
      <c r="L16" s="71">
        <v>38438.010000000111</v>
      </c>
      <c r="M16" s="71">
        <v>841.29000000000008</v>
      </c>
      <c r="N16" s="71">
        <v>176322.9399999989</v>
      </c>
      <c r="O16" s="72">
        <v>194432.28999999879</v>
      </c>
      <c r="P16" s="73">
        <v>430042.97000001336</v>
      </c>
      <c r="R16" s="74"/>
      <c r="S16" s="66"/>
    </row>
    <row r="17" spans="3:16">
      <c r="K17" s="65"/>
    </row>
    <row r="18" spans="3:16"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3:16">
      <c r="F19" s="65"/>
      <c r="K19" s="65"/>
    </row>
    <row r="21" spans="3:16">
      <c r="F21" s="65"/>
    </row>
    <row r="23" spans="3:16">
      <c r="F23" s="65"/>
    </row>
  </sheetData>
  <mergeCells count="10">
    <mergeCell ref="A1:A16"/>
    <mergeCell ref="B1:P1"/>
    <mergeCell ref="M2:N2"/>
    <mergeCell ref="O2:P2"/>
    <mergeCell ref="B3:B4"/>
    <mergeCell ref="C3:F3"/>
    <mergeCell ref="G3:J3"/>
    <mergeCell ref="K3:N3"/>
    <mergeCell ref="O3:O4"/>
    <mergeCell ref="P3:P4"/>
  </mergeCells>
  <printOptions horizontalCentered="1" verticalCentered="1"/>
  <pageMargins left="0" right="0" top="0" bottom="0" header="7.8740157480315001E-2" footer="0"/>
  <pageSetup scale="9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K25"/>
  <sheetViews>
    <sheetView rightToLeft="1" workbookViewId="0">
      <selection activeCell="B2" sqref="B2:I2"/>
    </sheetView>
  </sheetViews>
  <sheetFormatPr defaultRowHeight="12.75"/>
  <cols>
    <col min="1" max="1" width="3.7109375" customWidth="1"/>
    <col min="2" max="10" width="15" customWidth="1"/>
    <col min="257" max="257" width="2.5703125" customWidth="1"/>
    <col min="258" max="266" width="15" customWidth="1"/>
    <col min="513" max="513" width="2.5703125" customWidth="1"/>
    <col min="514" max="522" width="15" customWidth="1"/>
    <col min="769" max="769" width="2.5703125" customWidth="1"/>
    <col min="770" max="778" width="15" customWidth="1"/>
    <col min="1025" max="1025" width="2.5703125" customWidth="1"/>
    <col min="1026" max="1034" width="15" customWidth="1"/>
    <col min="1281" max="1281" width="2.5703125" customWidth="1"/>
    <col min="1282" max="1290" width="15" customWidth="1"/>
    <col min="1537" max="1537" width="2.5703125" customWidth="1"/>
    <col min="1538" max="1546" width="15" customWidth="1"/>
    <col min="1793" max="1793" width="2.5703125" customWidth="1"/>
    <col min="1794" max="1802" width="15" customWidth="1"/>
    <col min="2049" max="2049" width="2.5703125" customWidth="1"/>
    <col min="2050" max="2058" width="15" customWidth="1"/>
    <col min="2305" max="2305" width="2.5703125" customWidth="1"/>
    <col min="2306" max="2314" width="15" customWidth="1"/>
    <col min="2561" max="2561" width="2.5703125" customWidth="1"/>
    <col min="2562" max="2570" width="15" customWidth="1"/>
    <col min="2817" max="2817" width="2.5703125" customWidth="1"/>
    <col min="2818" max="2826" width="15" customWidth="1"/>
    <col min="3073" max="3073" width="2.5703125" customWidth="1"/>
    <col min="3074" max="3082" width="15" customWidth="1"/>
    <col min="3329" max="3329" width="2.5703125" customWidth="1"/>
    <col min="3330" max="3338" width="15" customWidth="1"/>
    <col min="3585" max="3585" width="2.5703125" customWidth="1"/>
    <col min="3586" max="3594" width="15" customWidth="1"/>
    <col min="3841" max="3841" width="2.5703125" customWidth="1"/>
    <col min="3842" max="3850" width="15" customWidth="1"/>
    <col min="4097" max="4097" width="2.5703125" customWidth="1"/>
    <col min="4098" max="4106" width="15" customWidth="1"/>
    <col min="4353" max="4353" width="2.5703125" customWidth="1"/>
    <col min="4354" max="4362" width="15" customWidth="1"/>
    <col min="4609" max="4609" width="2.5703125" customWidth="1"/>
    <col min="4610" max="4618" width="15" customWidth="1"/>
    <col min="4865" max="4865" width="2.5703125" customWidth="1"/>
    <col min="4866" max="4874" width="15" customWidth="1"/>
    <col min="5121" max="5121" width="2.5703125" customWidth="1"/>
    <col min="5122" max="5130" width="15" customWidth="1"/>
    <col min="5377" max="5377" width="2.5703125" customWidth="1"/>
    <col min="5378" max="5386" width="15" customWidth="1"/>
    <col min="5633" max="5633" width="2.5703125" customWidth="1"/>
    <col min="5634" max="5642" width="15" customWidth="1"/>
    <col min="5889" max="5889" width="2.5703125" customWidth="1"/>
    <col min="5890" max="5898" width="15" customWidth="1"/>
    <col min="6145" max="6145" width="2.5703125" customWidth="1"/>
    <col min="6146" max="6154" width="15" customWidth="1"/>
    <col min="6401" max="6401" width="2.5703125" customWidth="1"/>
    <col min="6402" max="6410" width="15" customWidth="1"/>
    <col min="6657" max="6657" width="2.5703125" customWidth="1"/>
    <col min="6658" max="6666" width="15" customWidth="1"/>
    <col min="6913" max="6913" width="2.5703125" customWidth="1"/>
    <col min="6914" max="6922" width="15" customWidth="1"/>
    <col min="7169" max="7169" width="2.5703125" customWidth="1"/>
    <col min="7170" max="7178" width="15" customWidth="1"/>
    <col min="7425" max="7425" width="2.5703125" customWidth="1"/>
    <col min="7426" max="7434" width="15" customWidth="1"/>
    <col min="7681" max="7681" width="2.5703125" customWidth="1"/>
    <col min="7682" max="7690" width="15" customWidth="1"/>
    <col min="7937" max="7937" width="2.5703125" customWidth="1"/>
    <col min="7938" max="7946" width="15" customWidth="1"/>
    <col min="8193" max="8193" width="2.5703125" customWidth="1"/>
    <col min="8194" max="8202" width="15" customWidth="1"/>
    <col min="8449" max="8449" width="2.5703125" customWidth="1"/>
    <col min="8450" max="8458" width="15" customWidth="1"/>
    <col min="8705" max="8705" width="2.5703125" customWidth="1"/>
    <col min="8706" max="8714" width="15" customWidth="1"/>
    <col min="8961" max="8961" width="2.5703125" customWidth="1"/>
    <col min="8962" max="8970" width="15" customWidth="1"/>
    <col min="9217" max="9217" width="2.5703125" customWidth="1"/>
    <col min="9218" max="9226" width="15" customWidth="1"/>
    <col min="9473" max="9473" width="2.5703125" customWidth="1"/>
    <col min="9474" max="9482" width="15" customWidth="1"/>
    <col min="9729" max="9729" width="2.5703125" customWidth="1"/>
    <col min="9730" max="9738" width="15" customWidth="1"/>
    <col min="9985" max="9985" width="2.5703125" customWidth="1"/>
    <col min="9986" max="9994" width="15" customWidth="1"/>
    <col min="10241" max="10241" width="2.5703125" customWidth="1"/>
    <col min="10242" max="10250" width="15" customWidth="1"/>
    <col min="10497" max="10497" width="2.5703125" customWidth="1"/>
    <col min="10498" max="10506" width="15" customWidth="1"/>
    <col min="10753" max="10753" width="2.5703125" customWidth="1"/>
    <col min="10754" max="10762" width="15" customWidth="1"/>
    <col min="11009" max="11009" width="2.5703125" customWidth="1"/>
    <col min="11010" max="11018" width="15" customWidth="1"/>
    <col min="11265" max="11265" width="2.5703125" customWidth="1"/>
    <col min="11266" max="11274" width="15" customWidth="1"/>
    <col min="11521" max="11521" width="2.5703125" customWidth="1"/>
    <col min="11522" max="11530" width="15" customWidth="1"/>
    <col min="11777" max="11777" width="2.5703125" customWidth="1"/>
    <col min="11778" max="11786" width="15" customWidth="1"/>
    <col min="12033" max="12033" width="2.5703125" customWidth="1"/>
    <col min="12034" max="12042" width="15" customWidth="1"/>
    <col min="12289" max="12289" width="2.5703125" customWidth="1"/>
    <col min="12290" max="12298" width="15" customWidth="1"/>
    <col min="12545" max="12545" width="2.5703125" customWidth="1"/>
    <col min="12546" max="12554" width="15" customWidth="1"/>
    <col min="12801" max="12801" width="2.5703125" customWidth="1"/>
    <col min="12802" max="12810" width="15" customWidth="1"/>
    <col min="13057" max="13057" width="2.5703125" customWidth="1"/>
    <col min="13058" max="13066" width="15" customWidth="1"/>
    <col min="13313" max="13313" width="2.5703125" customWidth="1"/>
    <col min="13314" max="13322" width="15" customWidth="1"/>
    <col min="13569" max="13569" width="2.5703125" customWidth="1"/>
    <col min="13570" max="13578" width="15" customWidth="1"/>
    <col min="13825" max="13825" width="2.5703125" customWidth="1"/>
    <col min="13826" max="13834" width="15" customWidth="1"/>
    <col min="14081" max="14081" width="2.5703125" customWidth="1"/>
    <col min="14082" max="14090" width="15" customWidth="1"/>
    <col min="14337" max="14337" width="2.5703125" customWidth="1"/>
    <col min="14338" max="14346" width="15" customWidth="1"/>
    <col min="14593" max="14593" width="2.5703125" customWidth="1"/>
    <col min="14594" max="14602" width="15" customWidth="1"/>
    <col min="14849" max="14849" width="2.5703125" customWidth="1"/>
    <col min="14850" max="14858" width="15" customWidth="1"/>
    <col min="15105" max="15105" width="2.5703125" customWidth="1"/>
    <col min="15106" max="15114" width="15" customWidth="1"/>
    <col min="15361" max="15361" width="2.5703125" customWidth="1"/>
    <col min="15362" max="15370" width="15" customWidth="1"/>
    <col min="15617" max="15617" width="2.5703125" customWidth="1"/>
    <col min="15618" max="15626" width="15" customWidth="1"/>
    <col min="15873" max="15873" width="2.5703125" customWidth="1"/>
    <col min="15874" max="15882" width="15" customWidth="1"/>
    <col min="16129" max="16129" width="2.5703125" customWidth="1"/>
    <col min="16130" max="16138" width="15" customWidth="1"/>
  </cols>
  <sheetData>
    <row r="1" spans="1:11" ht="12.75" customHeight="1">
      <c r="A1" s="244" t="s">
        <v>137</v>
      </c>
    </row>
    <row r="2" spans="1:11" ht="24" customHeight="1">
      <c r="A2" s="184"/>
      <c r="B2" s="245" t="s">
        <v>58</v>
      </c>
      <c r="C2" s="246"/>
      <c r="D2" s="246"/>
      <c r="E2" s="246"/>
      <c r="F2" s="246"/>
      <c r="G2" s="246"/>
      <c r="H2" s="246"/>
      <c r="I2" s="246"/>
    </row>
    <row r="3" spans="1:11" ht="15" customHeight="1" thickBot="1">
      <c r="A3" s="184"/>
      <c r="B3" s="49" t="s">
        <v>59</v>
      </c>
      <c r="H3" s="247" t="s">
        <v>2</v>
      </c>
      <c r="I3" s="247"/>
    </row>
    <row r="4" spans="1:11" ht="24" customHeight="1">
      <c r="A4" s="184"/>
      <c r="B4" s="248" t="s">
        <v>60</v>
      </c>
      <c r="C4" s="250" t="s">
        <v>31</v>
      </c>
      <c r="D4" s="251"/>
      <c r="E4" s="251"/>
      <c r="F4" s="251"/>
      <c r="G4" s="251"/>
      <c r="H4" s="251"/>
      <c r="I4" s="252"/>
    </row>
    <row r="5" spans="1:11" ht="24" customHeight="1" thickBot="1">
      <c r="A5" s="184"/>
      <c r="B5" s="249"/>
      <c r="C5" s="50" t="s">
        <v>32</v>
      </c>
      <c r="D5" s="50" t="s">
        <v>33</v>
      </c>
      <c r="E5" s="50" t="s">
        <v>34</v>
      </c>
      <c r="F5" s="50" t="s">
        <v>37</v>
      </c>
      <c r="G5" s="50" t="s">
        <v>36</v>
      </c>
      <c r="H5" s="50" t="s">
        <v>35</v>
      </c>
      <c r="I5" s="51" t="s">
        <v>27</v>
      </c>
    </row>
    <row r="6" spans="1:11" ht="24" customHeight="1">
      <c r="A6" s="184"/>
      <c r="B6" s="52" t="s">
        <v>16</v>
      </c>
      <c r="C6" s="8">
        <v>55150.000000000022</v>
      </c>
      <c r="D6" s="8">
        <v>957</v>
      </c>
      <c r="E6" s="8">
        <v>7188.4800000000077</v>
      </c>
      <c r="F6" s="8">
        <v>644.15000000000032</v>
      </c>
      <c r="G6" s="8">
        <v>9580.5599999999813</v>
      </c>
      <c r="H6" s="8">
        <v>12705.080000000085</v>
      </c>
      <c r="I6" s="9">
        <v>86225.270000000091</v>
      </c>
      <c r="J6" s="18"/>
      <c r="K6" s="18"/>
    </row>
    <row r="7" spans="1:11" ht="24" customHeight="1">
      <c r="A7" s="184"/>
      <c r="B7" s="53" t="s">
        <v>17</v>
      </c>
      <c r="C7" s="11">
        <v>93874.24999999984</v>
      </c>
      <c r="D7" s="11">
        <v>2149.0000000000014</v>
      </c>
      <c r="E7" s="11">
        <v>8785.3999999999924</v>
      </c>
      <c r="F7" s="11">
        <v>12176.759999999975</v>
      </c>
      <c r="G7" s="11">
        <v>42007.680000000022</v>
      </c>
      <c r="H7" s="11">
        <v>18388.809999999998</v>
      </c>
      <c r="I7" s="12">
        <v>177381.90000000081</v>
      </c>
      <c r="J7" s="18"/>
      <c r="K7" s="18"/>
    </row>
    <row r="8" spans="1:11" ht="24" customHeight="1">
      <c r="A8" s="184"/>
      <c r="B8" s="53" t="s">
        <v>18</v>
      </c>
      <c r="C8" s="11">
        <v>2286.030000000002</v>
      </c>
      <c r="D8" s="11">
        <v>765.21000000000015</v>
      </c>
      <c r="E8" s="11">
        <v>24032.719999999914</v>
      </c>
      <c r="F8" s="11">
        <v>166.40000000000003</v>
      </c>
      <c r="G8" s="11">
        <v>15093.180000000048</v>
      </c>
      <c r="H8" s="11">
        <v>15720.200000000079</v>
      </c>
      <c r="I8" s="12">
        <v>58063.739999999147</v>
      </c>
      <c r="J8" s="18"/>
      <c r="K8" s="18"/>
    </row>
    <row r="9" spans="1:11" ht="24" customHeight="1">
      <c r="A9" s="184"/>
      <c r="B9" s="53" t="s">
        <v>19</v>
      </c>
      <c r="C9" s="11">
        <v>10212.240000000018</v>
      </c>
      <c r="D9" s="11">
        <v>483.43000000000035</v>
      </c>
      <c r="E9" s="11">
        <v>4964.6800000000021</v>
      </c>
      <c r="F9" s="11">
        <v>2090.8399999999983</v>
      </c>
      <c r="G9" s="11">
        <v>4591.7199999999975</v>
      </c>
      <c r="H9" s="11">
        <v>2763.0699999999988</v>
      </c>
      <c r="I9" s="12">
        <v>25105.980000000094</v>
      </c>
      <c r="J9" s="18"/>
      <c r="K9" s="18"/>
    </row>
    <row r="10" spans="1:11" ht="26.25" customHeight="1">
      <c r="A10" s="184"/>
      <c r="B10" s="53" t="s">
        <v>20</v>
      </c>
      <c r="C10" s="11">
        <v>5143.8199999999943</v>
      </c>
      <c r="D10" s="11">
        <v>205.57999999999998</v>
      </c>
      <c r="E10" s="11">
        <v>4348.4999999999918</v>
      </c>
      <c r="F10" s="11">
        <v>115.43000000000004</v>
      </c>
      <c r="G10" s="11">
        <v>3536.1600000000003</v>
      </c>
      <c r="H10" s="11">
        <v>1779.2599999999973</v>
      </c>
      <c r="I10" s="12">
        <v>15128.750000000002</v>
      </c>
      <c r="J10" s="18"/>
      <c r="K10" s="18"/>
    </row>
    <row r="11" spans="1:11" ht="24" customHeight="1">
      <c r="A11" s="184"/>
      <c r="B11" s="53" t="s">
        <v>21</v>
      </c>
      <c r="C11" s="11">
        <v>13539.159999999967</v>
      </c>
      <c r="D11" s="11">
        <v>0</v>
      </c>
      <c r="E11" s="11">
        <v>5514.3000000000084</v>
      </c>
      <c r="F11" s="11">
        <v>425.04000000000013</v>
      </c>
      <c r="G11" s="11">
        <v>4143.3600000000051</v>
      </c>
      <c r="H11" s="11">
        <v>1956.2399999999982</v>
      </c>
      <c r="I11" s="12">
        <v>25578.10000000013</v>
      </c>
      <c r="J11" s="18"/>
      <c r="K11" s="18"/>
    </row>
    <row r="12" spans="1:11" ht="24" customHeight="1">
      <c r="A12" s="184"/>
      <c r="B12" s="53" t="s">
        <v>22</v>
      </c>
      <c r="C12" s="11">
        <v>6527.3000000000029</v>
      </c>
      <c r="D12" s="11">
        <v>88.06</v>
      </c>
      <c r="E12" s="11">
        <v>2887.5300000000038</v>
      </c>
      <c r="F12" s="11">
        <v>68.000000000000014</v>
      </c>
      <c r="G12" s="11">
        <v>3062.1999999999985</v>
      </c>
      <c r="H12" s="11">
        <v>1587.8399999999979</v>
      </c>
      <c r="I12" s="12">
        <v>14220.929999999948</v>
      </c>
      <c r="J12" s="18"/>
      <c r="K12" s="18"/>
    </row>
    <row r="13" spans="1:11" ht="24" customHeight="1">
      <c r="A13" s="184"/>
      <c r="B13" s="53" t="s">
        <v>23</v>
      </c>
      <c r="C13" s="11">
        <v>7041.53999999998</v>
      </c>
      <c r="D13" s="11">
        <v>144.06</v>
      </c>
      <c r="E13" s="11">
        <v>3121.7400000000025</v>
      </c>
      <c r="F13" s="11">
        <v>41.000000000000007</v>
      </c>
      <c r="G13" s="11">
        <v>2978.8299999999958</v>
      </c>
      <c r="H13" s="11">
        <v>353</v>
      </c>
      <c r="I13" s="12">
        <v>13680.169999999851</v>
      </c>
      <c r="J13" s="18"/>
      <c r="K13" s="18"/>
    </row>
    <row r="14" spans="1:11" ht="24" customHeight="1">
      <c r="A14" s="184"/>
      <c r="B14" s="53" t="s">
        <v>24</v>
      </c>
      <c r="C14" s="11">
        <v>854.08</v>
      </c>
      <c r="D14" s="11">
        <v>0</v>
      </c>
      <c r="E14" s="11">
        <v>1502.1000000000004</v>
      </c>
      <c r="F14" s="11">
        <v>0</v>
      </c>
      <c r="G14" s="11">
        <v>3556.3899999999985</v>
      </c>
      <c r="H14" s="11">
        <v>306</v>
      </c>
      <c r="I14" s="12">
        <v>6218.5700000000115</v>
      </c>
      <c r="J14" s="18"/>
      <c r="K14" s="18"/>
    </row>
    <row r="15" spans="1:11" ht="24" customHeight="1">
      <c r="A15" s="184"/>
      <c r="B15" s="53" t="s">
        <v>25</v>
      </c>
      <c r="C15" s="11">
        <v>4313.7599999999948</v>
      </c>
      <c r="D15" s="11">
        <v>104.5</v>
      </c>
      <c r="E15" s="11">
        <v>1426.1399999999992</v>
      </c>
      <c r="F15" s="11">
        <v>65</v>
      </c>
      <c r="G15" s="11">
        <v>666.93000000000006</v>
      </c>
      <c r="H15" s="11">
        <v>888.11999999999955</v>
      </c>
      <c r="I15" s="12">
        <v>7464.4500000000216</v>
      </c>
      <c r="J15" s="18"/>
      <c r="K15" s="18"/>
    </row>
    <row r="16" spans="1:11" ht="24" customHeight="1">
      <c r="A16" s="184"/>
      <c r="B16" s="53" t="s">
        <v>26</v>
      </c>
      <c r="C16" s="11">
        <v>138.04999999999998</v>
      </c>
      <c r="D16" s="11">
        <v>0</v>
      </c>
      <c r="E16" s="11">
        <v>514.0799999999997</v>
      </c>
      <c r="F16" s="11">
        <v>49.98</v>
      </c>
      <c r="G16" s="11">
        <v>0</v>
      </c>
      <c r="H16" s="11">
        <v>273</v>
      </c>
      <c r="I16" s="12">
        <v>975.10999999999945</v>
      </c>
      <c r="J16" s="18"/>
      <c r="K16" s="18"/>
    </row>
    <row r="17" spans="1:11" ht="24" customHeight="1" thickBot="1">
      <c r="A17" s="184"/>
      <c r="B17" s="54" t="s">
        <v>27</v>
      </c>
      <c r="C17" s="15">
        <v>199080.2299999987</v>
      </c>
      <c r="D17" s="15">
        <v>4896.8400000000047</v>
      </c>
      <c r="E17" s="15">
        <v>64285.669999999613</v>
      </c>
      <c r="F17" s="15">
        <v>15842.600000000079</v>
      </c>
      <c r="G17" s="15">
        <v>89217.010000000417</v>
      </c>
      <c r="H17" s="15">
        <v>56720.61999999918</v>
      </c>
      <c r="I17" s="16">
        <v>430042.97000001336</v>
      </c>
      <c r="J17" s="18"/>
      <c r="K17" s="18"/>
    </row>
    <row r="18" spans="1:11">
      <c r="A18" s="1"/>
      <c r="C18" s="55"/>
      <c r="D18" s="55"/>
      <c r="E18" s="55"/>
      <c r="F18" s="55"/>
      <c r="G18" s="55"/>
      <c r="H18" s="55"/>
      <c r="I18" s="55"/>
    </row>
    <row r="19" spans="1:11">
      <c r="A19" s="1"/>
    </row>
    <row r="20" spans="1:11">
      <c r="A20" s="1"/>
    </row>
    <row r="21" spans="1:11">
      <c r="A21" s="1"/>
    </row>
    <row r="22" spans="1:11">
      <c r="A22" s="1"/>
    </row>
    <row r="23" spans="1:11">
      <c r="A23" s="1"/>
    </row>
    <row r="24" spans="1:11">
      <c r="A24" s="1"/>
    </row>
    <row r="25" spans="1:11">
      <c r="A25" s="1"/>
    </row>
  </sheetData>
  <mergeCells count="5">
    <mergeCell ref="A1:A17"/>
    <mergeCell ref="B2:I2"/>
    <mergeCell ref="H3:I3"/>
    <mergeCell ref="B4:B5"/>
    <mergeCell ref="C4:I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1"/>
  <sheetViews>
    <sheetView rightToLeft="1" workbookViewId="0">
      <selection activeCell="C19" sqref="C19"/>
    </sheetView>
  </sheetViews>
  <sheetFormatPr defaultRowHeight="12.75"/>
  <cols>
    <col min="1" max="1" width="2.7109375" customWidth="1"/>
    <col min="2" max="11" width="14.28515625" customWidth="1"/>
    <col min="12" max="12" width="9.140625" style="2"/>
    <col min="257" max="257" width="2.7109375" customWidth="1"/>
    <col min="258" max="267" width="14.28515625" customWidth="1"/>
    <col min="513" max="513" width="2.7109375" customWidth="1"/>
    <col min="514" max="523" width="14.28515625" customWidth="1"/>
    <col min="769" max="769" width="2.7109375" customWidth="1"/>
    <col min="770" max="779" width="14.28515625" customWidth="1"/>
    <col min="1025" max="1025" width="2.7109375" customWidth="1"/>
    <col min="1026" max="1035" width="14.28515625" customWidth="1"/>
    <col min="1281" max="1281" width="2.7109375" customWidth="1"/>
    <col min="1282" max="1291" width="14.28515625" customWidth="1"/>
    <col min="1537" max="1537" width="2.7109375" customWidth="1"/>
    <col min="1538" max="1547" width="14.28515625" customWidth="1"/>
    <col min="1793" max="1793" width="2.7109375" customWidth="1"/>
    <col min="1794" max="1803" width="14.28515625" customWidth="1"/>
    <col min="2049" max="2049" width="2.7109375" customWidth="1"/>
    <col min="2050" max="2059" width="14.28515625" customWidth="1"/>
    <col min="2305" max="2305" width="2.7109375" customWidth="1"/>
    <col min="2306" max="2315" width="14.28515625" customWidth="1"/>
    <col min="2561" max="2561" width="2.7109375" customWidth="1"/>
    <col min="2562" max="2571" width="14.28515625" customWidth="1"/>
    <col min="2817" max="2817" width="2.7109375" customWidth="1"/>
    <col min="2818" max="2827" width="14.28515625" customWidth="1"/>
    <col min="3073" max="3073" width="2.7109375" customWidth="1"/>
    <col min="3074" max="3083" width="14.28515625" customWidth="1"/>
    <col min="3329" max="3329" width="2.7109375" customWidth="1"/>
    <col min="3330" max="3339" width="14.28515625" customWidth="1"/>
    <col min="3585" max="3585" width="2.7109375" customWidth="1"/>
    <col min="3586" max="3595" width="14.28515625" customWidth="1"/>
    <col min="3841" max="3841" width="2.7109375" customWidth="1"/>
    <col min="3842" max="3851" width="14.28515625" customWidth="1"/>
    <col min="4097" max="4097" width="2.7109375" customWidth="1"/>
    <col min="4098" max="4107" width="14.28515625" customWidth="1"/>
    <col min="4353" max="4353" width="2.7109375" customWidth="1"/>
    <col min="4354" max="4363" width="14.28515625" customWidth="1"/>
    <col min="4609" max="4609" width="2.7109375" customWidth="1"/>
    <col min="4610" max="4619" width="14.28515625" customWidth="1"/>
    <col min="4865" max="4865" width="2.7109375" customWidth="1"/>
    <col min="4866" max="4875" width="14.28515625" customWidth="1"/>
    <col min="5121" max="5121" width="2.7109375" customWidth="1"/>
    <col min="5122" max="5131" width="14.28515625" customWidth="1"/>
    <col min="5377" max="5377" width="2.7109375" customWidth="1"/>
    <col min="5378" max="5387" width="14.28515625" customWidth="1"/>
    <col min="5633" max="5633" width="2.7109375" customWidth="1"/>
    <col min="5634" max="5643" width="14.28515625" customWidth="1"/>
    <col min="5889" max="5889" width="2.7109375" customWidth="1"/>
    <col min="5890" max="5899" width="14.28515625" customWidth="1"/>
    <col min="6145" max="6145" width="2.7109375" customWidth="1"/>
    <col min="6146" max="6155" width="14.28515625" customWidth="1"/>
    <col min="6401" max="6401" width="2.7109375" customWidth="1"/>
    <col min="6402" max="6411" width="14.28515625" customWidth="1"/>
    <col min="6657" max="6657" width="2.7109375" customWidth="1"/>
    <col min="6658" max="6667" width="14.28515625" customWidth="1"/>
    <col min="6913" max="6913" width="2.7109375" customWidth="1"/>
    <col min="6914" max="6923" width="14.28515625" customWidth="1"/>
    <col min="7169" max="7169" width="2.7109375" customWidth="1"/>
    <col min="7170" max="7179" width="14.28515625" customWidth="1"/>
    <col min="7425" max="7425" width="2.7109375" customWidth="1"/>
    <col min="7426" max="7435" width="14.28515625" customWidth="1"/>
    <col min="7681" max="7681" width="2.7109375" customWidth="1"/>
    <col min="7682" max="7691" width="14.28515625" customWidth="1"/>
    <col min="7937" max="7937" width="2.7109375" customWidth="1"/>
    <col min="7938" max="7947" width="14.28515625" customWidth="1"/>
    <col min="8193" max="8193" width="2.7109375" customWidth="1"/>
    <col min="8194" max="8203" width="14.28515625" customWidth="1"/>
    <col min="8449" max="8449" width="2.7109375" customWidth="1"/>
    <col min="8450" max="8459" width="14.28515625" customWidth="1"/>
    <col min="8705" max="8705" width="2.7109375" customWidth="1"/>
    <col min="8706" max="8715" width="14.28515625" customWidth="1"/>
    <col min="8961" max="8961" width="2.7109375" customWidth="1"/>
    <col min="8962" max="8971" width="14.28515625" customWidth="1"/>
    <col min="9217" max="9217" width="2.7109375" customWidth="1"/>
    <col min="9218" max="9227" width="14.28515625" customWidth="1"/>
    <col min="9473" max="9473" width="2.7109375" customWidth="1"/>
    <col min="9474" max="9483" width="14.28515625" customWidth="1"/>
    <col min="9729" max="9729" width="2.7109375" customWidth="1"/>
    <col min="9730" max="9739" width="14.28515625" customWidth="1"/>
    <col min="9985" max="9985" width="2.7109375" customWidth="1"/>
    <col min="9986" max="9995" width="14.28515625" customWidth="1"/>
    <col min="10241" max="10241" width="2.7109375" customWidth="1"/>
    <col min="10242" max="10251" width="14.28515625" customWidth="1"/>
    <col min="10497" max="10497" width="2.7109375" customWidth="1"/>
    <col min="10498" max="10507" width="14.28515625" customWidth="1"/>
    <col min="10753" max="10753" width="2.7109375" customWidth="1"/>
    <col min="10754" max="10763" width="14.28515625" customWidth="1"/>
    <col min="11009" max="11009" width="2.7109375" customWidth="1"/>
    <col min="11010" max="11019" width="14.28515625" customWidth="1"/>
    <col min="11265" max="11265" width="2.7109375" customWidth="1"/>
    <col min="11266" max="11275" width="14.28515625" customWidth="1"/>
    <col min="11521" max="11521" width="2.7109375" customWidth="1"/>
    <col min="11522" max="11531" width="14.28515625" customWidth="1"/>
    <col min="11777" max="11777" width="2.7109375" customWidth="1"/>
    <col min="11778" max="11787" width="14.28515625" customWidth="1"/>
    <col min="12033" max="12033" width="2.7109375" customWidth="1"/>
    <col min="12034" max="12043" width="14.28515625" customWidth="1"/>
    <col min="12289" max="12289" width="2.7109375" customWidth="1"/>
    <col min="12290" max="12299" width="14.28515625" customWidth="1"/>
    <col min="12545" max="12545" width="2.7109375" customWidth="1"/>
    <col min="12546" max="12555" width="14.28515625" customWidth="1"/>
    <col min="12801" max="12801" width="2.7109375" customWidth="1"/>
    <col min="12802" max="12811" width="14.28515625" customWidth="1"/>
    <col min="13057" max="13057" width="2.7109375" customWidth="1"/>
    <col min="13058" max="13067" width="14.28515625" customWidth="1"/>
    <col min="13313" max="13313" width="2.7109375" customWidth="1"/>
    <col min="13314" max="13323" width="14.28515625" customWidth="1"/>
    <col min="13569" max="13569" width="2.7109375" customWidth="1"/>
    <col min="13570" max="13579" width="14.28515625" customWidth="1"/>
    <col min="13825" max="13825" width="2.7109375" customWidth="1"/>
    <col min="13826" max="13835" width="14.28515625" customWidth="1"/>
    <col min="14081" max="14081" width="2.7109375" customWidth="1"/>
    <col min="14082" max="14091" width="14.28515625" customWidth="1"/>
    <col min="14337" max="14337" width="2.7109375" customWidth="1"/>
    <col min="14338" max="14347" width="14.28515625" customWidth="1"/>
    <col min="14593" max="14593" width="2.7109375" customWidth="1"/>
    <col min="14594" max="14603" width="14.28515625" customWidth="1"/>
    <col min="14849" max="14849" width="2.7109375" customWidth="1"/>
    <col min="14850" max="14859" width="14.28515625" customWidth="1"/>
    <col min="15105" max="15105" width="2.7109375" customWidth="1"/>
    <col min="15106" max="15115" width="14.28515625" customWidth="1"/>
    <col min="15361" max="15361" width="2.7109375" customWidth="1"/>
    <col min="15362" max="15371" width="14.28515625" customWidth="1"/>
    <col min="15617" max="15617" width="2.7109375" customWidth="1"/>
    <col min="15618" max="15627" width="14.28515625" customWidth="1"/>
    <col min="15873" max="15873" width="2.7109375" customWidth="1"/>
    <col min="15874" max="15883" width="14.28515625" customWidth="1"/>
    <col min="16129" max="16129" width="2.7109375" customWidth="1"/>
    <col min="16130" max="16139" width="14.28515625" customWidth="1"/>
  </cols>
  <sheetData>
    <row r="1" spans="1:12" ht="20.25" customHeight="1">
      <c r="A1" s="184" t="s">
        <v>55</v>
      </c>
      <c r="B1" s="253" t="s">
        <v>56</v>
      </c>
      <c r="C1" s="253"/>
      <c r="D1" s="253"/>
      <c r="E1" s="253"/>
      <c r="F1" s="253"/>
      <c r="G1" s="253"/>
      <c r="H1" s="253"/>
      <c r="I1" s="253"/>
      <c r="J1" s="253"/>
    </row>
    <row r="2" spans="1:12">
      <c r="A2" s="184"/>
    </row>
    <row r="3" spans="1:12" ht="13.5" thickBot="1">
      <c r="A3" s="184"/>
      <c r="B3" s="3" t="s">
        <v>57</v>
      </c>
      <c r="J3" s="48"/>
      <c r="K3" s="3" t="s">
        <v>41</v>
      </c>
    </row>
    <row r="4" spans="1:12" ht="47.25" customHeight="1" thickBot="1">
      <c r="A4" s="184"/>
      <c r="B4" s="41" t="s">
        <v>5</v>
      </c>
      <c r="C4" s="42" t="s">
        <v>6</v>
      </c>
      <c r="D4" s="43" t="s">
        <v>7</v>
      </c>
      <c r="E4" s="43" t="s">
        <v>8</v>
      </c>
      <c r="F4" s="43" t="s">
        <v>9</v>
      </c>
      <c r="G4" s="43" t="s">
        <v>10</v>
      </c>
      <c r="H4" s="43" t="s">
        <v>11</v>
      </c>
      <c r="I4" s="43" t="s">
        <v>12</v>
      </c>
      <c r="J4" s="43" t="s">
        <v>14</v>
      </c>
      <c r="K4" s="44" t="s">
        <v>15</v>
      </c>
    </row>
    <row r="5" spans="1:12" ht="26.25" customHeight="1">
      <c r="A5" s="184"/>
      <c r="B5" s="45" t="s">
        <v>16</v>
      </c>
      <c r="C5" s="174">
        <v>9872828.1600000095</v>
      </c>
      <c r="D5" s="174">
        <v>4409935.2960000057</v>
      </c>
      <c r="E5" s="174">
        <v>5462892.8640000075</v>
      </c>
      <c r="F5" s="174">
        <v>521439.36000000074</v>
      </c>
      <c r="G5" s="174">
        <v>4941453.5040000053</v>
      </c>
      <c r="H5" s="174">
        <v>99532.992000000115</v>
      </c>
      <c r="I5" s="174">
        <v>4841920.5120000066</v>
      </c>
      <c r="J5" s="174">
        <v>363916.80000000028</v>
      </c>
      <c r="K5" s="175">
        <v>4478003.7120000049</v>
      </c>
    </row>
    <row r="6" spans="1:12" ht="26.25" customHeight="1">
      <c r="A6" s="184"/>
      <c r="B6" s="171" t="s">
        <v>17</v>
      </c>
      <c r="C6" s="133">
        <v>7036936.4499999946</v>
      </c>
      <c r="D6" s="133">
        <v>4213579.2099999962</v>
      </c>
      <c r="E6" s="133">
        <v>2823357.2399999956</v>
      </c>
      <c r="F6" s="133">
        <v>285153.80999999965</v>
      </c>
      <c r="G6" s="133">
        <v>2538203.4299999978</v>
      </c>
      <c r="H6" s="133">
        <v>74675.899999999936</v>
      </c>
      <c r="I6" s="133">
        <v>2463527.5299999975</v>
      </c>
      <c r="J6" s="133">
        <v>577977.94999999949</v>
      </c>
      <c r="K6" s="134">
        <v>1885549.5799999994</v>
      </c>
    </row>
    <row r="7" spans="1:12" ht="26.25" customHeight="1">
      <c r="A7" s="184"/>
      <c r="B7" s="171" t="s">
        <v>18</v>
      </c>
      <c r="C7" s="133">
        <v>40778205.467599861</v>
      </c>
      <c r="D7" s="133">
        <v>23560575.615639921</v>
      </c>
      <c r="E7" s="133">
        <v>17217629.851959933</v>
      </c>
      <c r="F7" s="133">
        <v>513467.17199999851</v>
      </c>
      <c r="G7" s="133">
        <v>16704162.679959944</v>
      </c>
      <c r="H7" s="133">
        <v>253730.67551999897</v>
      </c>
      <c r="I7" s="133">
        <v>16450432.004439969</v>
      </c>
      <c r="J7" s="133">
        <v>6542269.1624799808</v>
      </c>
      <c r="K7" s="134">
        <v>9908162.8419599663</v>
      </c>
    </row>
    <row r="8" spans="1:12" ht="26.25" customHeight="1">
      <c r="A8" s="184"/>
      <c r="B8" s="171" t="s">
        <v>19</v>
      </c>
      <c r="C8" s="133">
        <v>6163247.0480000032</v>
      </c>
      <c r="D8" s="133">
        <v>3285428.6360000027</v>
      </c>
      <c r="E8" s="133">
        <v>2877818.4120000005</v>
      </c>
      <c r="F8" s="133">
        <v>230874.28000000003</v>
      </c>
      <c r="G8" s="133">
        <v>2646944.1319999984</v>
      </c>
      <c r="H8" s="133">
        <v>44241.962799999994</v>
      </c>
      <c r="I8" s="133">
        <v>2602702.1692000013</v>
      </c>
      <c r="J8" s="133">
        <v>233826.43200000023</v>
      </c>
      <c r="K8" s="134">
        <v>2368875.7372000008</v>
      </c>
      <c r="L8" s="13"/>
    </row>
    <row r="9" spans="1:12" ht="26.25" customHeight="1">
      <c r="A9" s="184"/>
      <c r="B9" s="171" t="s">
        <v>20</v>
      </c>
      <c r="C9" s="133">
        <v>5502692.2499999916</v>
      </c>
      <c r="D9" s="133">
        <v>3025953.8999999953</v>
      </c>
      <c r="E9" s="133">
        <v>2476738.3499999968</v>
      </c>
      <c r="F9" s="133">
        <v>173692.46999999974</v>
      </c>
      <c r="G9" s="133">
        <v>2303045.8799999957</v>
      </c>
      <c r="H9" s="133">
        <v>48793.514999999941</v>
      </c>
      <c r="I9" s="133">
        <v>2254252.364999997</v>
      </c>
      <c r="J9" s="133">
        <v>338413.64999999932</v>
      </c>
      <c r="K9" s="134">
        <v>1915838.7149999968</v>
      </c>
    </row>
    <row r="10" spans="1:12" ht="26.25" customHeight="1">
      <c r="A10" s="184"/>
      <c r="B10" s="171" t="s">
        <v>21</v>
      </c>
      <c r="C10" s="133">
        <v>9806899.0815600194</v>
      </c>
      <c r="D10" s="133">
        <v>3729285.6648000055</v>
      </c>
      <c r="E10" s="133">
        <v>6077613.4167600079</v>
      </c>
      <c r="F10" s="133">
        <v>248604.69600000029</v>
      </c>
      <c r="G10" s="133">
        <v>5829008.7207600102</v>
      </c>
      <c r="H10" s="133">
        <v>57657.95526000009</v>
      </c>
      <c r="I10" s="133">
        <v>5771350.7655000109</v>
      </c>
      <c r="J10" s="133">
        <v>854882.56398000126</v>
      </c>
      <c r="K10" s="134">
        <v>4916468.201520008</v>
      </c>
    </row>
    <row r="11" spans="1:12" ht="26.25" customHeight="1">
      <c r="A11" s="184"/>
      <c r="B11" s="171" t="s">
        <v>22</v>
      </c>
      <c r="C11" s="133">
        <v>4062057.7200000053</v>
      </c>
      <c r="D11" s="133">
        <v>1927412.9990000022</v>
      </c>
      <c r="E11" s="133">
        <v>2134644.7210000032</v>
      </c>
      <c r="F11" s="133">
        <v>83678.628000000113</v>
      </c>
      <c r="G11" s="133">
        <v>2050966.0930000022</v>
      </c>
      <c r="H11" s="133">
        <v>98740.250000000131</v>
      </c>
      <c r="I11" s="133">
        <v>1952225.8430000024</v>
      </c>
      <c r="J11" s="133">
        <v>568428.53500000061</v>
      </c>
      <c r="K11" s="134">
        <v>1383797.3080000016</v>
      </c>
    </row>
    <row r="12" spans="1:12" ht="26.25" customHeight="1">
      <c r="A12" s="184"/>
      <c r="B12" s="171" t="s">
        <v>23</v>
      </c>
      <c r="C12" s="133">
        <v>7445914.4700000072</v>
      </c>
      <c r="D12" s="133">
        <v>6043256.9100000076</v>
      </c>
      <c r="E12" s="133">
        <v>1402657.560000001</v>
      </c>
      <c r="F12" s="133">
        <v>192903.6060000002</v>
      </c>
      <c r="G12" s="133">
        <v>1209753.9540000013</v>
      </c>
      <c r="H12" s="133">
        <v>53850.181050000043</v>
      </c>
      <c r="I12" s="133">
        <v>1155903.7729500011</v>
      </c>
      <c r="J12" s="133">
        <v>51688.044000000045</v>
      </c>
      <c r="K12" s="134">
        <v>1104215.7289500008</v>
      </c>
    </row>
    <row r="13" spans="1:12" ht="26.25" customHeight="1">
      <c r="A13" s="184"/>
      <c r="B13" s="171" t="s">
        <v>24</v>
      </c>
      <c r="C13" s="133">
        <v>1686691.4000000001</v>
      </c>
      <c r="D13" s="133">
        <v>796680.46000000043</v>
      </c>
      <c r="E13" s="133">
        <v>890010.94000000029</v>
      </c>
      <c r="F13" s="133">
        <v>44508.892000000014</v>
      </c>
      <c r="G13" s="133">
        <v>845502.04800000018</v>
      </c>
      <c r="H13" s="133">
        <v>14576.378400000001</v>
      </c>
      <c r="I13" s="133">
        <v>830925.66960000026</v>
      </c>
      <c r="J13" s="133">
        <v>78977.080000000016</v>
      </c>
      <c r="K13" s="134">
        <v>751948.5896000003</v>
      </c>
    </row>
    <row r="14" spans="1:12" ht="26.25" customHeight="1">
      <c r="A14" s="184"/>
      <c r="B14" s="172" t="s">
        <v>25</v>
      </c>
      <c r="C14" s="176">
        <v>2550687.2436599983</v>
      </c>
      <c r="D14" s="176">
        <v>1716426.5686199989</v>
      </c>
      <c r="E14" s="176">
        <v>834260.67503999954</v>
      </c>
      <c r="F14" s="176">
        <v>51751.367999999959</v>
      </c>
      <c r="G14" s="176">
        <v>782509.30703999964</v>
      </c>
      <c r="H14" s="176">
        <v>9229.3025399999933</v>
      </c>
      <c r="I14" s="176">
        <v>773280.00449999934</v>
      </c>
      <c r="J14" s="176">
        <v>8131.4999999999918</v>
      </c>
      <c r="K14" s="177">
        <v>765148.50449999992</v>
      </c>
      <c r="L14"/>
    </row>
    <row r="15" spans="1:12" ht="26.25" customHeight="1">
      <c r="A15" s="184"/>
      <c r="B15" s="171" t="s">
        <v>26</v>
      </c>
      <c r="C15" s="133">
        <v>1093790.879999999</v>
      </c>
      <c r="D15" s="133">
        <v>574653.27527999959</v>
      </c>
      <c r="E15" s="133">
        <v>519137.60471999965</v>
      </c>
      <c r="F15" s="133">
        <v>13444.619999999994</v>
      </c>
      <c r="G15" s="133">
        <v>505692.98471999966</v>
      </c>
      <c r="H15" s="133">
        <v>5343.5188799999969</v>
      </c>
      <c r="I15" s="133">
        <v>500349.46583999961</v>
      </c>
      <c r="J15" s="133">
        <v>66659.039999999935</v>
      </c>
      <c r="K15" s="134">
        <v>433690.42583999969</v>
      </c>
      <c r="L15"/>
    </row>
    <row r="16" spans="1:12" ht="26.25" customHeight="1" thickBot="1">
      <c r="A16" s="184"/>
      <c r="B16" s="173" t="s">
        <v>27</v>
      </c>
      <c r="C16" s="146">
        <v>95999950.170819357</v>
      </c>
      <c r="D16" s="146">
        <v>53283188.535339586</v>
      </c>
      <c r="E16" s="146">
        <v>42716761.635479659</v>
      </c>
      <c r="F16" s="146">
        <v>2359518.9019999867</v>
      </c>
      <c r="G16" s="146">
        <v>40357242.73347979</v>
      </c>
      <c r="H16" s="146">
        <v>760372.63144999475</v>
      </c>
      <c r="I16" s="146">
        <v>39596870.102029704</v>
      </c>
      <c r="J16" s="146">
        <v>9685170.7574599441</v>
      </c>
      <c r="K16" s="147">
        <v>29911699.344569791</v>
      </c>
      <c r="L16"/>
    </row>
    <row r="18" spans="2:12">
      <c r="B18" s="254"/>
      <c r="C18" s="254"/>
      <c r="D18" s="254"/>
      <c r="E18" s="254"/>
      <c r="F18" s="254"/>
    </row>
    <row r="31" spans="2:12">
      <c r="L31"/>
    </row>
  </sheetData>
  <mergeCells count="3">
    <mergeCell ref="A1:A16"/>
    <mergeCell ref="B1:J1"/>
    <mergeCell ref="B18:F18"/>
  </mergeCells>
  <printOptions horizontalCentered="1" verticalCentered="1"/>
  <pageMargins left="0" right="0" top="0.39370078740157483" bottom="0" header="0.59055118110236227" footer="0"/>
  <pageSetup scale="9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8"/>
  <sheetViews>
    <sheetView rightToLeft="1" workbookViewId="0">
      <selection activeCell="B18" sqref="B18:F18"/>
    </sheetView>
  </sheetViews>
  <sheetFormatPr defaultRowHeight="12.75"/>
  <cols>
    <col min="1" max="1" width="2.7109375" customWidth="1"/>
    <col min="2" max="11" width="14.28515625" customWidth="1"/>
    <col min="12" max="12" width="9.140625" style="2"/>
    <col min="257" max="257" width="2.7109375" customWidth="1"/>
    <col min="258" max="267" width="14.28515625" customWidth="1"/>
    <col min="513" max="513" width="2.7109375" customWidth="1"/>
    <col min="514" max="523" width="14.28515625" customWidth="1"/>
    <col min="769" max="769" width="2.7109375" customWidth="1"/>
    <col min="770" max="779" width="14.28515625" customWidth="1"/>
    <col min="1025" max="1025" width="2.7109375" customWidth="1"/>
    <col min="1026" max="1035" width="14.28515625" customWidth="1"/>
    <col min="1281" max="1281" width="2.7109375" customWidth="1"/>
    <col min="1282" max="1291" width="14.28515625" customWidth="1"/>
    <col min="1537" max="1537" width="2.7109375" customWidth="1"/>
    <col min="1538" max="1547" width="14.28515625" customWidth="1"/>
    <col min="1793" max="1793" width="2.7109375" customWidth="1"/>
    <col min="1794" max="1803" width="14.28515625" customWidth="1"/>
    <col min="2049" max="2049" width="2.7109375" customWidth="1"/>
    <col min="2050" max="2059" width="14.28515625" customWidth="1"/>
    <col min="2305" max="2305" width="2.7109375" customWidth="1"/>
    <col min="2306" max="2315" width="14.28515625" customWidth="1"/>
    <col min="2561" max="2561" width="2.7109375" customWidth="1"/>
    <col min="2562" max="2571" width="14.28515625" customWidth="1"/>
    <col min="2817" max="2817" width="2.7109375" customWidth="1"/>
    <col min="2818" max="2827" width="14.28515625" customWidth="1"/>
    <col min="3073" max="3073" width="2.7109375" customWidth="1"/>
    <col min="3074" max="3083" width="14.28515625" customWidth="1"/>
    <col min="3329" max="3329" width="2.7109375" customWidth="1"/>
    <col min="3330" max="3339" width="14.28515625" customWidth="1"/>
    <col min="3585" max="3585" width="2.7109375" customWidth="1"/>
    <col min="3586" max="3595" width="14.28515625" customWidth="1"/>
    <col min="3841" max="3841" width="2.7109375" customWidth="1"/>
    <col min="3842" max="3851" width="14.28515625" customWidth="1"/>
    <col min="4097" max="4097" width="2.7109375" customWidth="1"/>
    <col min="4098" max="4107" width="14.28515625" customWidth="1"/>
    <col min="4353" max="4353" width="2.7109375" customWidth="1"/>
    <col min="4354" max="4363" width="14.28515625" customWidth="1"/>
    <col min="4609" max="4609" width="2.7109375" customWidth="1"/>
    <col min="4610" max="4619" width="14.28515625" customWidth="1"/>
    <col min="4865" max="4865" width="2.7109375" customWidth="1"/>
    <col min="4866" max="4875" width="14.28515625" customWidth="1"/>
    <col min="5121" max="5121" width="2.7109375" customWidth="1"/>
    <col min="5122" max="5131" width="14.28515625" customWidth="1"/>
    <col min="5377" max="5377" width="2.7109375" customWidth="1"/>
    <col min="5378" max="5387" width="14.28515625" customWidth="1"/>
    <col min="5633" max="5633" width="2.7109375" customWidth="1"/>
    <col min="5634" max="5643" width="14.28515625" customWidth="1"/>
    <col min="5889" max="5889" width="2.7109375" customWidth="1"/>
    <col min="5890" max="5899" width="14.28515625" customWidth="1"/>
    <col min="6145" max="6145" width="2.7109375" customWidth="1"/>
    <col min="6146" max="6155" width="14.28515625" customWidth="1"/>
    <col min="6401" max="6401" width="2.7109375" customWidth="1"/>
    <col min="6402" max="6411" width="14.28515625" customWidth="1"/>
    <col min="6657" max="6657" width="2.7109375" customWidth="1"/>
    <col min="6658" max="6667" width="14.28515625" customWidth="1"/>
    <col min="6913" max="6913" width="2.7109375" customWidth="1"/>
    <col min="6914" max="6923" width="14.28515625" customWidth="1"/>
    <col min="7169" max="7169" width="2.7109375" customWidth="1"/>
    <col min="7170" max="7179" width="14.28515625" customWidth="1"/>
    <col min="7425" max="7425" width="2.7109375" customWidth="1"/>
    <col min="7426" max="7435" width="14.28515625" customWidth="1"/>
    <col min="7681" max="7681" width="2.7109375" customWidth="1"/>
    <col min="7682" max="7691" width="14.28515625" customWidth="1"/>
    <col min="7937" max="7937" width="2.7109375" customWidth="1"/>
    <col min="7938" max="7947" width="14.28515625" customWidth="1"/>
    <col min="8193" max="8193" width="2.7109375" customWidth="1"/>
    <col min="8194" max="8203" width="14.28515625" customWidth="1"/>
    <col min="8449" max="8449" width="2.7109375" customWidth="1"/>
    <col min="8450" max="8459" width="14.28515625" customWidth="1"/>
    <col min="8705" max="8705" width="2.7109375" customWidth="1"/>
    <col min="8706" max="8715" width="14.28515625" customWidth="1"/>
    <col min="8961" max="8961" width="2.7109375" customWidth="1"/>
    <col min="8962" max="8971" width="14.28515625" customWidth="1"/>
    <col min="9217" max="9217" width="2.7109375" customWidth="1"/>
    <col min="9218" max="9227" width="14.28515625" customWidth="1"/>
    <col min="9473" max="9473" width="2.7109375" customWidth="1"/>
    <col min="9474" max="9483" width="14.28515625" customWidth="1"/>
    <col min="9729" max="9729" width="2.7109375" customWidth="1"/>
    <col min="9730" max="9739" width="14.28515625" customWidth="1"/>
    <col min="9985" max="9985" width="2.7109375" customWidth="1"/>
    <col min="9986" max="9995" width="14.28515625" customWidth="1"/>
    <col min="10241" max="10241" width="2.7109375" customWidth="1"/>
    <col min="10242" max="10251" width="14.28515625" customWidth="1"/>
    <col min="10497" max="10497" width="2.7109375" customWidth="1"/>
    <col min="10498" max="10507" width="14.28515625" customWidth="1"/>
    <col min="10753" max="10753" width="2.7109375" customWidth="1"/>
    <col min="10754" max="10763" width="14.28515625" customWidth="1"/>
    <col min="11009" max="11009" width="2.7109375" customWidth="1"/>
    <col min="11010" max="11019" width="14.28515625" customWidth="1"/>
    <col min="11265" max="11265" width="2.7109375" customWidth="1"/>
    <col min="11266" max="11275" width="14.28515625" customWidth="1"/>
    <col min="11521" max="11521" width="2.7109375" customWidth="1"/>
    <col min="11522" max="11531" width="14.28515625" customWidth="1"/>
    <col min="11777" max="11777" width="2.7109375" customWidth="1"/>
    <col min="11778" max="11787" width="14.28515625" customWidth="1"/>
    <col min="12033" max="12033" width="2.7109375" customWidth="1"/>
    <col min="12034" max="12043" width="14.28515625" customWidth="1"/>
    <col min="12289" max="12289" width="2.7109375" customWidth="1"/>
    <col min="12290" max="12299" width="14.28515625" customWidth="1"/>
    <col min="12545" max="12545" width="2.7109375" customWidth="1"/>
    <col min="12546" max="12555" width="14.28515625" customWidth="1"/>
    <col min="12801" max="12801" width="2.7109375" customWidth="1"/>
    <col min="12802" max="12811" width="14.28515625" customWidth="1"/>
    <col min="13057" max="13057" width="2.7109375" customWidth="1"/>
    <col min="13058" max="13067" width="14.28515625" customWidth="1"/>
    <col min="13313" max="13313" width="2.7109375" customWidth="1"/>
    <col min="13314" max="13323" width="14.28515625" customWidth="1"/>
    <col min="13569" max="13569" width="2.7109375" customWidth="1"/>
    <col min="13570" max="13579" width="14.28515625" customWidth="1"/>
    <col min="13825" max="13825" width="2.7109375" customWidth="1"/>
    <col min="13826" max="13835" width="14.28515625" customWidth="1"/>
    <col min="14081" max="14081" width="2.7109375" customWidth="1"/>
    <col min="14082" max="14091" width="14.28515625" customWidth="1"/>
    <col min="14337" max="14337" width="2.7109375" customWidth="1"/>
    <col min="14338" max="14347" width="14.28515625" customWidth="1"/>
    <col min="14593" max="14593" width="2.7109375" customWidth="1"/>
    <col min="14594" max="14603" width="14.28515625" customWidth="1"/>
    <col min="14849" max="14849" width="2.7109375" customWidth="1"/>
    <col min="14850" max="14859" width="14.28515625" customWidth="1"/>
    <col min="15105" max="15105" width="2.7109375" customWidth="1"/>
    <col min="15106" max="15115" width="14.28515625" customWidth="1"/>
    <col min="15361" max="15361" width="2.7109375" customWidth="1"/>
    <col min="15362" max="15371" width="14.28515625" customWidth="1"/>
    <col min="15617" max="15617" width="2.7109375" customWidth="1"/>
    <col min="15618" max="15627" width="14.28515625" customWidth="1"/>
    <col min="15873" max="15873" width="2.7109375" customWidth="1"/>
    <col min="15874" max="15883" width="14.28515625" customWidth="1"/>
    <col min="16129" max="16129" width="2.7109375" customWidth="1"/>
    <col min="16130" max="16139" width="14.28515625" customWidth="1"/>
  </cols>
  <sheetData>
    <row r="1" spans="1:12" ht="20.25">
      <c r="A1" s="184" t="s">
        <v>52</v>
      </c>
      <c r="B1" s="253" t="s">
        <v>53</v>
      </c>
      <c r="C1" s="253"/>
      <c r="D1" s="253"/>
      <c r="E1" s="253"/>
      <c r="F1" s="253"/>
      <c r="G1" s="253"/>
      <c r="H1" s="253"/>
      <c r="I1" s="253"/>
      <c r="J1" s="253"/>
    </row>
    <row r="2" spans="1:12">
      <c r="A2" s="184"/>
    </row>
    <row r="3" spans="1:12" ht="13.5" thickBot="1">
      <c r="A3" s="184"/>
      <c r="B3" s="3" t="s">
        <v>54</v>
      </c>
      <c r="J3" s="48"/>
      <c r="K3" s="3" t="s">
        <v>41</v>
      </c>
    </row>
    <row r="4" spans="1:12" ht="48" thickBot="1">
      <c r="A4" s="184"/>
      <c r="B4" s="41" t="s">
        <v>5</v>
      </c>
      <c r="C4" s="42" t="s">
        <v>6</v>
      </c>
      <c r="D4" s="43" t="s">
        <v>7</v>
      </c>
      <c r="E4" s="43" t="s">
        <v>8</v>
      </c>
      <c r="F4" s="43" t="s">
        <v>9</v>
      </c>
      <c r="G4" s="43" t="s">
        <v>10</v>
      </c>
      <c r="H4" s="25" t="s">
        <v>11</v>
      </c>
      <c r="I4" s="43" t="s">
        <v>12</v>
      </c>
      <c r="J4" s="43" t="s">
        <v>14</v>
      </c>
      <c r="K4" s="44" t="s">
        <v>15</v>
      </c>
    </row>
    <row r="5" spans="1:12" ht="26.25" customHeight="1">
      <c r="A5" s="184"/>
      <c r="B5" s="45" t="s">
        <v>16</v>
      </c>
      <c r="C5" s="167">
        <v>1594737.0200000007</v>
      </c>
      <c r="D5" s="167">
        <v>634643.84241000016</v>
      </c>
      <c r="E5" s="167">
        <v>960093.17759000033</v>
      </c>
      <c r="F5" s="167">
        <v>57405.326666666704</v>
      </c>
      <c r="G5" s="167">
        <v>902687.8509233339</v>
      </c>
      <c r="H5" s="167">
        <v>11169.521360000004</v>
      </c>
      <c r="I5" s="167">
        <v>891518.32956333365</v>
      </c>
      <c r="J5" s="167">
        <v>89893.015400000033</v>
      </c>
      <c r="K5" s="168">
        <v>801625.31416333362</v>
      </c>
    </row>
    <row r="6" spans="1:12" ht="26.25" customHeight="1">
      <c r="A6" s="184"/>
      <c r="B6" s="37" t="s">
        <v>17</v>
      </c>
      <c r="C6" s="11">
        <v>20598379.799999963</v>
      </c>
      <c r="D6" s="11">
        <v>12157440.179999977</v>
      </c>
      <c r="E6" s="11">
        <v>8440939.6199999787</v>
      </c>
      <c r="F6" s="11">
        <v>1949767.7399999956</v>
      </c>
      <c r="G6" s="11">
        <v>6491171.8799999887</v>
      </c>
      <c r="H6" s="11">
        <v>272922.4199999994</v>
      </c>
      <c r="I6" s="11">
        <v>6218249.4599999869</v>
      </c>
      <c r="J6" s="11">
        <v>1196102.9999999974</v>
      </c>
      <c r="K6" s="12">
        <v>5022146.4599999916</v>
      </c>
    </row>
    <row r="7" spans="1:12" ht="26.25" customHeight="1">
      <c r="A7" s="184"/>
      <c r="B7" s="37" t="s">
        <v>18</v>
      </c>
      <c r="C7" s="11">
        <v>294756.1344000001</v>
      </c>
      <c r="D7" s="11">
        <v>133692.88448000007</v>
      </c>
      <c r="E7" s="11">
        <v>161063.24992000009</v>
      </c>
      <c r="F7" s="11">
        <v>25681.919999999998</v>
      </c>
      <c r="G7" s="11">
        <v>135381.32992000008</v>
      </c>
      <c r="H7" s="11">
        <v>2583.0937600000011</v>
      </c>
      <c r="I7" s="11">
        <v>132798.23616000003</v>
      </c>
      <c r="J7" s="11">
        <v>38174.174720000017</v>
      </c>
      <c r="K7" s="12">
        <v>94624.061440000049</v>
      </c>
      <c r="L7" s="13"/>
    </row>
    <row r="8" spans="1:12" ht="26.25" customHeight="1">
      <c r="A8" s="184"/>
      <c r="B8" s="37" t="s">
        <v>19</v>
      </c>
      <c r="C8" s="11">
        <v>4373110.7999999961</v>
      </c>
      <c r="D8" s="11">
        <v>2170817.7599999979</v>
      </c>
      <c r="E8" s="11">
        <v>2202293.0399999972</v>
      </c>
      <c r="F8" s="11">
        <v>182261.15199999986</v>
      </c>
      <c r="G8" s="11">
        <v>2020031.8879999982</v>
      </c>
      <c r="H8" s="11">
        <v>32533.219999999961</v>
      </c>
      <c r="I8" s="11">
        <v>1987498.6679999975</v>
      </c>
      <c r="J8" s="11">
        <v>446026.25199999945</v>
      </c>
      <c r="K8" s="12">
        <v>1541472.4159999986</v>
      </c>
      <c r="L8" s="13"/>
    </row>
    <row r="9" spans="1:12" ht="26.25" customHeight="1">
      <c r="A9" s="184"/>
      <c r="B9" s="37" t="s">
        <v>51</v>
      </c>
      <c r="C9" s="11">
        <v>167373.50000000006</v>
      </c>
      <c r="D9" s="11">
        <v>98319.200000000026</v>
      </c>
      <c r="E9" s="11">
        <v>69054.300000000017</v>
      </c>
      <c r="F9" s="11">
        <v>13702.220000000005</v>
      </c>
      <c r="G9" s="11">
        <v>55352.080000000009</v>
      </c>
      <c r="H9" s="11">
        <v>4304.8600000000006</v>
      </c>
      <c r="I9" s="11">
        <v>51047.220000000016</v>
      </c>
      <c r="J9" s="11">
        <v>7672.7000000000016</v>
      </c>
      <c r="K9" s="12">
        <v>43374.520000000011</v>
      </c>
    </row>
    <row r="10" spans="1:12" ht="26.25" customHeight="1">
      <c r="A10" s="184"/>
      <c r="B10" s="37" t="s">
        <v>21</v>
      </c>
      <c r="C10" s="11">
        <v>2668193.5588000007</v>
      </c>
      <c r="D10" s="11">
        <v>979373.12000000034</v>
      </c>
      <c r="E10" s="11">
        <v>1688820.4388000001</v>
      </c>
      <c r="F10" s="11">
        <v>54826.786666666689</v>
      </c>
      <c r="G10" s="11">
        <v>1633993.6521333335</v>
      </c>
      <c r="H10" s="11">
        <v>10192.337760000004</v>
      </c>
      <c r="I10" s="11">
        <v>1623801.3143733332</v>
      </c>
      <c r="J10" s="11">
        <v>188295.14880000002</v>
      </c>
      <c r="K10" s="12">
        <v>1435506.1655733341</v>
      </c>
    </row>
    <row r="11" spans="1:12" ht="26.25" customHeight="1">
      <c r="A11" s="184"/>
      <c r="B11" s="37" t="s">
        <v>22</v>
      </c>
      <c r="C11" s="11">
        <v>64822.399999999994</v>
      </c>
      <c r="D11" s="11">
        <v>30632.000000000004</v>
      </c>
      <c r="E11" s="11">
        <v>34190.400000000001</v>
      </c>
      <c r="F11" s="11">
        <v>4040</v>
      </c>
      <c r="G11" s="11">
        <v>30150.400000000001</v>
      </c>
      <c r="H11" s="11">
        <v>1206</v>
      </c>
      <c r="I11" s="11">
        <v>28944.400000000001</v>
      </c>
      <c r="J11" s="11">
        <v>2940</v>
      </c>
      <c r="K11" s="12">
        <v>26004.400000000001</v>
      </c>
    </row>
    <row r="12" spans="1:12" ht="26.25" customHeight="1">
      <c r="A12" s="184"/>
      <c r="B12" s="37" t="s">
        <v>23</v>
      </c>
      <c r="C12" s="11">
        <v>217464.00000000003</v>
      </c>
      <c r="D12" s="11">
        <v>164086.10000000006</v>
      </c>
      <c r="E12" s="11">
        <v>53377.900000000009</v>
      </c>
      <c r="F12" s="11">
        <v>6587.3333333333339</v>
      </c>
      <c r="G12" s="11">
        <v>46790.566666666673</v>
      </c>
      <c r="H12" s="11">
        <v>1731.3275000000003</v>
      </c>
      <c r="I12" s="11">
        <v>45059.239166666681</v>
      </c>
      <c r="J12" s="11">
        <v>3645.72</v>
      </c>
      <c r="K12" s="12">
        <v>41413.51916666668</v>
      </c>
    </row>
    <row r="13" spans="1:12" ht="26.25" customHeight="1">
      <c r="A13" s="184"/>
      <c r="B13" s="37" t="s">
        <v>24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>
        <v>0</v>
      </c>
    </row>
    <row r="14" spans="1:12" ht="26.25" customHeight="1">
      <c r="A14" s="184"/>
      <c r="B14" s="38" t="s">
        <v>25</v>
      </c>
      <c r="C14" s="11">
        <v>326208.55150000006</v>
      </c>
      <c r="D14" s="11">
        <v>260413.32199999999</v>
      </c>
      <c r="E14" s="11">
        <v>65795.229499999987</v>
      </c>
      <c r="F14" s="11">
        <v>12142</v>
      </c>
      <c r="G14" s="11">
        <v>53653.229500000001</v>
      </c>
      <c r="H14" s="11">
        <v>563.30949999999996</v>
      </c>
      <c r="I14" s="11">
        <v>53089.919999999998</v>
      </c>
      <c r="J14" s="11">
        <v>0</v>
      </c>
      <c r="K14" s="12">
        <v>53089.919999999998</v>
      </c>
      <c r="L14"/>
    </row>
    <row r="15" spans="1:12" ht="26.25" customHeight="1">
      <c r="A15" s="184"/>
      <c r="B15" s="37" t="s">
        <v>26</v>
      </c>
      <c r="C15" s="11">
        <v>87058.704249999981</v>
      </c>
      <c r="D15" s="11">
        <v>58401.63</v>
      </c>
      <c r="E15" s="11">
        <v>28657.074250000001</v>
      </c>
      <c r="F15" s="11">
        <v>9762.76</v>
      </c>
      <c r="G15" s="11">
        <v>18894.314249999999</v>
      </c>
      <c r="H15" s="11">
        <v>896.30799999999988</v>
      </c>
      <c r="I15" s="11">
        <v>17998.006249999999</v>
      </c>
      <c r="J15" s="11">
        <v>0</v>
      </c>
      <c r="K15" s="12">
        <v>17998.006249999999</v>
      </c>
      <c r="L15"/>
    </row>
    <row r="16" spans="1:12" ht="26.25" customHeight="1" thickBot="1">
      <c r="A16" s="184"/>
      <c r="B16" s="40" t="s">
        <v>27</v>
      </c>
      <c r="C16" s="15">
        <v>30392104.468950141</v>
      </c>
      <c r="D16" s="15">
        <v>16687820.038890077</v>
      </c>
      <c r="E16" s="15">
        <v>13704284.430060051</v>
      </c>
      <c r="F16" s="15">
        <v>2316177.2386666765</v>
      </c>
      <c r="G16" s="15">
        <v>11388107.191393375</v>
      </c>
      <c r="H16" s="15">
        <v>338102.39788000146</v>
      </c>
      <c r="I16" s="15">
        <v>11050004.793513386</v>
      </c>
      <c r="J16" s="15">
        <v>1972750.0109200084</v>
      </c>
      <c r="K16" s="16">
        <v>9077254.7825933676</v>
      </c>
      <c r="L16"/>
    </row>
    <row r="18" spans="2:12" ht="15">
      <c r="B18" s="255"/>
      <c r="C18" s="255"/>
      <c r="D18" s="255"/>
      <c r="E18" s="255"/>
      <c r="F18" s="255"/>
      <c r="G18" s="18"/>
      <c r="H18" s="18"/>
      <c r="I18" s="18"/>
      <c r="J18" s="18"/>
      <c r="K18" s="18"/>
      <c r="L18"/>
    </row>
  </sheetData>
  <mergeCells count="3">
    <mergeCell ref="A1:A16"/>
    <mergeCell ref="B1:J1"/>
    <mergeCell ref="B18:F18"/>
  </mergeCells>
  <printOptions horizontalCentered="1" verticalCentered="1"/>
  <pageMargins left="0" right="0" top="0.59055118110236227" bottom="0" header="0.59055118110236227" footer="0"/>
  <pageSetup scale="9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7"/>
  <sheetViews>
    <sheetView rightToLeft="1" workbookViewId="0">
      <selection activeCell="G18" sqref="G18"/>
    </sheetView>
  </sheetViews>
  <sheetFormatPr defaultRowHeight="12.75"/>
  <cols>
    <col min="1" max="1" width="2.7109375" customWidth="1"/>
    <col min="2" max="11" width="14.28515625" customWidth="1"/>
    <col min="12" max="12" width="9.140625" style="2"/>
    <col min="257" max="257" width="2.7109375" customWidth="1"/>
    <col min="258" max="267" width="14.28515625" customWidth="1"/>
    <col min="513" max="513" width="2.7109375" customWidth="1"/>
    <col min="514" max="523" width="14.28515625" customWidth="1"/>
    <col min="769" max="769" width="2.7109375" customWidth="1"/>
    <col min="770" max="779" width="14.28515625" customWidth="1"/>
    <col min="1025" max="1025" width="2.7109375" customWidth="1"/>
    <col min="1026" max="1035" width="14.28515625" customWidth="1"/>
    <col min="1281" max="1281" width="2.7109375" customWidth="1"/>
    <col min="1282" max="1291" width="14.28515625" customWidth="1"/>
    <col min="1537" max="1537" width="2.7109375" customWidth="1"/>
    <col min="1538" max="1547" width="14.28515625" customWidth="1"/>
    <col min="1793" max="1793" width="2.7109375" customWidth="1"/>
    <col min="1794" max="1803" width="14.28515625" customWidth="1"/>
    <col min="2049" max="2049" width="2.7109375" customWidth="1"/>
    <col min="2050" max="2059" width="14.28515625" customWidth="1"/>
    <col min="2305" max="2305" width="2.7109375" customWidth="1"/>
    <col min="2306" max="2315" width="14.28515625" customWidth="1"/>
    <col min="2561" max="2561" width="2.7109375" customWidth="1"/>
    <col min="2562" max="2571" width="14.28515625" customWidth="1"/>
    <col min="2817" max="2817" width="2.7109375" customWidth="1"/>
    <col min="2818" max="2827" width="14.28515625" customWidth="1"/>
    <col min="3073" max="3073" width="2.7109375" customWidth="1"/>
    <col min="3074" max="3083" width="14.28515625" customWidth="1"/>
    <col min="3329" max="3329" width="2.7109375" customWidth="1"/>
    <col min="3330" max="3339" width="14.28515625" customWidth="1"/>
    <col min="3585" max="3585" width="2.7109375" customWidth="1"/>
    <col min="3586" max="3595" width="14.28515625" customWidth="1"/>
    <col min="3841" max="3841" width="2.7109375" customWidth="1"/>
    <col min="3842" max="3851" width="14.28515625" customWidth="1"/>
    <col min="4097" max="4097" width="2.7109375" customWidth="1"/>
    <col min="4098" max="4107" width="14.28515625" customWidth="1"/>
    <col min="4353" max="4353" width="2.7109375" customWidth="1"/>
    <col min="4354" max="4363" width="14.28515625" customWidth="1"/>
    <col min="4609" max="4609" width="2.7109375" customWidth="1"/>
    <col min="4610" max="4619" width="14.28515625" customWidth="1"/>
    <col min="4865" max="4865" width="2.7109375" customWidth="1"/>
    <col min="4866" max="4875" width="14.28515625" customWidth="1"/>
    <col min="5121" max="5121" width="2.7109375" customWidth="1"/>
    <col min="5122" max="5131" width="14.28515625" customWidth="1"/>
    <col min="5377" max="5377" width="2.7109375" customWidth="1"/>
    <col min="5378" max="5387" width="14.28515625" customWidth="1"/>
    <col min="5633" max="5633" width="2.7109375" customWidth="1"/>
    <col min="5634" max="5643" width="14.28515625" customWidth="1"/>
    <col min="5889" max="5889" width="2.7109375" customWidth="1"/>
    <col min="5890" max="5899" width="14.28515625" customWidth="1"/>
    <col min="6145" max="6145" width="2.7109375" customWidth="1"/>
    <col min="6146" max="6155" width="14.28515625" customWidth="1"/>
    <col min="6401" max="6401" width="2.7109375" customWidth="1"/>
    <col min="6402" max="6411" width="14.28515625" customWidth="1"/>
    <col min="6657" max="6657" width="2.7109375" customWidth="1"/>
    <col min="6658" max="6667" width="14.28515625" customWidth="1"/>
    <col min="6913" max="6913" width="2.7109375" customWidth="1"/>
    <col min="6914" max="6923" width="14.28515625" customWidth="1"/>
    <col min="7169" max="7169" width="2.7109375" customWidth="1"/>
    <col min="7170" max="7179" width="14.28515625" customWidth="1"/>
    <col min="7425" max="7425" width="2.7109375" customWidth="1"/>
    <col min="7426" max="7435" width="14.28515625" customWidth="1"/>
    <col min="7681" max="7681" width="2.7109375" customWidth="1"/>
    <col min="7682" max="7691" width="14.28515625" customWidth="1"/>
    <col min="7937" max="7937" width="2.7109375" customWidth="1"/>
    <col min="7938" max="7947" width="14.28515625" customWidth="1"/>
    <col min="8193" max="8193" width="2.7109375" customWidth="1"/>
    <col min="8194" max="8203" width="14.28515625" customWidth="1"/>
    <col min="8449" max="8449" width="2.7109375" customWidth="1"/>
    <col min="8450" max="8459" width="14.28515625" customWidth="1"/>
    <col min="8705" max="8705" width="2.7109375" customWidth="1"/>
    <col min="8706" max="8715" width="14.28515625" customWidth="1"/>
    <col min="8961" max="8961" width="2.7109375" customWidth="1"/>
    <col min="8962" max="8971" width="14.28515625" customWidth="1"/>
    <col min="9217" max="9217" width="2.7109375" customWidth="1"/>
    <col min="9218" max="9227" width="14.28515625" customWidth="1"/>
    <col min="9473" max="9473" width="2.7109375" customWidth="1"/>
    <col min="9474" max="9483" width="14.28515625" customWidth="1"/>
    <col min="9729" max="9729" width="2.7109375" customWidth="1"/>
    <col min="9730" max="9739" width="14.28515625" customWidth="1"/>
    <col min="9985" max="9985" width="2.7109375" customWidth="1"/>
    <col min="9986" max="9995" width="14.28515625" customWidth="1"/>
    <col min="10241" max="10241" width="2.7109375" customWidth="1"/>
    <col min="10242" max="10251" width="14.28515625" customWidth="1"/>
    <col min="10497" max="10497" width="2.7109375" customWidth="1"/>
    <col min="10498" max="10507" width="14.28515625" customWidth="1"/>
    <col min="10753" max="10753" width="2.7109375" customWidth="1"/>
    <col min="10754" max="10763" width="14.28515625" customWidth="1"/>
    <col min="11009" max="11009" width="2.7109375" customWidth="1"/>
    <col min="11010" max="11019" width="14.28515625" customWidth="1"/>
    <col min="11265" max="11265" width="2.7109375" customWidth="1"/>
    <col min="11266" max="11275" width="14.28515625" customWidth="1"/>
    <col min="11521" max="11521" width="2.7109375" customWidth="1"/>
    <col min="11522" max="11531" width="14.28515625" customWidth="1"/>
    <col min="11777" max="11777" width="2.7109375" customWidth="1"/>
    <col min="11778" max="11787" width="14.28515625" customWidth="1"/>
    <col min="12033" max="12033" width="2.7109375" customWidth="1"/>
    <col min="12034" max="12043" width="14.28515625" customWidth="1"/>
    <col min="12289" max="12289" width="2.7109375" customWidth="1"/>
    <col min="12290" max="12299" width="14.28515625" customWidth="1"/>
    <col min="12545" max="12545" width="2.7109375" customWidth="1"/>
    <col min="12546" max="12555" width="14.28515625" customWidth="1"/>
    <col min="12801" max="12801" width="2.7109375" customWidth="1"/>
    <col min="12802" max="12811" width="14.28515625" customWidth="1"/>
    <col min="13057" max="13057" width="2.7109375" customWidth="1"/>
    <col min="13058" max="13067" width="14.28515625" customWidth="1"/>
    <col min="13313" max="13313" width="2.7109375" customWidth="1"/>
    <col min="13314" max="13323" width="14.28515625" customWidth="1"/>
    <col min="13569" max="13569" width="2.7109375" customWidth="1"/>
    <col min="13570" max="13579" width="14.28515625" customWidth="1"/>
    <col min="13825" max="13825" width="2.7109375" customWidth="1"/>
    <col min="13826" max="13835" width="14.28515625" customWidth="1"/>
    <col min="14081" max="14081" width="2.7109375" customWidth="1"/>
    <col min="14082" max="14091" width="14.28515625" customWidth="1"/>
    <col min="14337" max="14337" width="2.7109375" customWidth="1"/>
    <col min="14338" max="14347" width="14.28515625" customWidth="1"/>
    <col min="14593" max="14593" width="2.7109375" customWidth="1"/>
    <col min="14594" max="14603" width="14.28515625" customWidth="1"/>
    <col min="14849" max="14849" width="2.7109375" customWidth="1"/>
    <col min="14850" max="14859" width="14.28515625" customWidth="1"/>
    <col min="15105" max="15105" width="2.7109375" customWidth="1"/>
    <col min="15106" max="15115" width="14.28515625" customWidth="1"/>
    <col min="15361" max="15361" width="2.7109375" customWidth="1"/>
    <col min="15362" max="15371" width="14.28515625" customWidth="1"/>
    <col min="15617" max="15617" width="2.7109375" customWidth="1"/>
    <col min="15618" max="15627" width="14.28515625" customWidth="1"/>
    <col min="15873" max="15873" width="2.7109375" customWidth="1"/>
    <col min="15874" max="15883" width="14.28515625" customWidth="1"/>
    <col min="16129" max="16129" width="2.7109375" customWidth="1"/>
    <col min="16130" max="16139" width="14.28515625" customWidth="1"/>
  </cols>
  <sheetData>
    <row r="1" spans="1:12" ht="24.75" customHeight="1">
      <c r="A1" s="184" t="s">
        <v>48</v>
      </c>
      <c r="B1" s="256" t="s">
        <v>49</v>
      </c>
      <c r="C1" s="256"/>
      <c r="D1" s="256"/>
      <c r="E1" s="256"/>
      <c r="F1" s="256"/>
      <c r="G1" s="256"/>
      <c r="H1" s="256"/>
      <c r="I1" s="256"/>
      <c r="J1" s="256"/>
      <c r="K1" s="256"/>
    </row>
    <row r="2" spans="1:12" ht="13.5" thickBot="1">
      <c r="A2" s="184"/>
      <c r="B2" s="3" t="s">
        <v>50</v>
      </c>
      <c r="K2" s="3" t="s">
        <v>41</v>
      </c>
    </row>
    <row r="3" spans="1:12" ht="47.25" customHeight="1" thickBot="1">
      <c r="A3" s="184"/>
      <c r="B3" s="4" t="s">
        <v>5</v>
      </c>
      <c r="C3" s="5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14</v>
      </c>
      <c r="K3" s="21" t="s">
        <v>15</v>
      </c>
    </row>
    <row r="4" spans="1:12" ht="26.25" customHeight="1">
      <c r="A4" s="184"/>
      <c r="B4" s="7" t="s">
        <v>16</v>
      </c>
      <c r="C4" s="8">
        <v>25824073.439999964</v>
      </c>
      <c r="D4" s="8">
        <v>10238323.378799986</v>
      </c>
      <c r="E4" s="8">
        <v>15585750.061199976</v>
      </c>
      <c r="F4" s="8">
        <v>1317820.2399999972</v>
      </c>
      <c r="G4" s="8">
        <v>14267929.82119998</v>
      </c>
      <c r="H4" s="8">
        <v>256524.30935999952</v>
      </c>
      <c r="I4" s="8">
        <v>14011405.51183998</v>
      </c>
      <c r="J4" s="8">
        <v>781086.50399999949</v>
      </c>
      <c r="K4" s="9">
        <v>13230319.007839983</v>
      </c>
    </row>
    <row r="5" spans="1:12" ht="26.25" customHeight="1">
      <c r="A5" s="184"/>
      <c r="B5" s="10" t="s">
        <v>17</v>
      </c>
      <c r="C5" s="11">
        <v>69753257.600000083</v>
      </c>
      <c r="D5" s="11">
        <v>41924584.00000003</v>
      </c>
      <c r="E5" s="11">
        <v>27828673.60000002</v>
      </c>
      <c r="F5" s="11">
        <v>3150264.8320000046</v>
      </c>
      <c r="G5" s="11">
        <v>24678408.768000022</v>
      </c>
      <c r="H5" s="11">
        <v>918016.32000000053</v>
      </c>
      <c r="I5" s="11">
        <v>23760392.447999999</v>
      </c>
      <c r="J5" s="11">
        <v>5199263.68</v>
      </c>
      <c r="K5" s="12">
        <v>18561128.768000007</v>
      </c>
    </row>
    <row r="6" spans="1:12" ht="26.25" customHeight="1">
      <c r="A6" s="184"/>
      <c r="B6" s="10" t="s">
        <v>18</v>
      </c>
      <c r="C6" s="11">
        <v>38822811.556830131</v>
      </c>
      <c r="D6" s="11">
        <v>19094225.346540045</v>
      </c>
      <c r="E6" s="11">
        <v>19728586.210290059</v>
      </c>
      <c r="F6" s="11">
        <v>2490292.0300000063</v>
      </c>
      <c r="G6" s="11">
        <v>17238294.180290051</v>
      </c>
      <c r="H6" s="11">
        <v>307946.61213000095</v>
      </c>
      <c r="I6" s="11">
        <v>16930347.568160027</v>
      </c>
      <c r="J6" s="11">
        <v>4763724.7065000124</v>
      </c>
      <c r="K6" s="12">
        <v>12166622.861660032</v>
      </c>
      <c r="L6" s="13"/>
    </row>
    <row r="7" spans="1:12" ht="26.25" customHeight="1">
      <c r="A7" s="184"/>
      <c r="B7" s="10" t="s">
        <v>19</v>
      </c>
      <c r="C7" s="11">
        <v>11336457.579999994</v>
      </c>
      <c r="D7" s="11">
        <v>6017588.8079999946</v>
      </c>
      <c r="E7" s="11">
        <v>5318868.7719999934</v>
      </c>
      <c r="F7" s="11">
        <v>651624.95999999938</v>
      </c>
      <c r="G7" s="11">
        <v>4667243.8119999925</v>
      </c>
      <c r="H7" s="11">
        <v>72933.482999999949</v>
      </c>
      <c r="I7" s="11">
        <v>4594310.3289999943</v>
      </c>
      <c r="J7" s="11">
        <v>1132048.6379999989</v>
      </c>
      <c r="K7" s="12">
        <v>3462261.6909999968</v>
      </c>
      <c r="L7" s="13"/>
    </row>
    <row r="8" spans="1:12" ht="26.25" customHeight="1">
      <c r="A8" s="184"/>
      <c r="B8" s="10" t="s">
        <v>51</v>
      </c>
      <c r="C8" s="11">
        <v>3771214.560000001</v>
      </c>
      <c r="D8" s="11">
        <v>1898033.8800000011</v>
      </c>
      <c r="E8" s="11">
        <v>1873180.68</v>
      </c>
      <c r="F8" s="11">
        <v>438917.5199999999</v>
      </c>
      <c r="G8" s="11">
        <v>1434263.16</v>
      </c>
      <c r="H8" s="11">
        <v>122247.72000000004</v>
      </c>
      <c r="I8" s="11">
        <v>1312015.44</v>
      </c>
      <c r="J8" s="11">
        <v>42700.799999999981</v>
      </c>
      <c r="K8" s="12">
        <v>1269314.6400000001</v>
      </c>
      <c r="L8" s="13"/>
    </row>
    <row r="9" spans="1:12" ht="26.25" customHeight="1">
      <c r="A9" s="184"/>
      <c r="B9" s="10" t="s">
        <v>21</v>
      </c>
      <c r="C9" s="11">
        <v>32372123.896320023</v>
      </c>
      <c r="D9" s="11">
        <v>12511759.104000008</v>
      </c>
      <c r="E9" s="11">
        <v>19860364.79232002</v>
      </c>
      <c r="F9" s="11">
        <v>441467.52000000031</v>
      </c>
      <c r="G9" s="11">
        <v>19418897.272320017</v>
      </c>
      <c r="H9" s="11">
        <v>146366.58816000007</v>
      </c>
      <c r="I9" s="11">
        <v>19272530.68416002</v>
      </c>
      <c r="J9" s="11">
        <v>3230086.0800000015</v>
      </c>
      <c r="K9" s="12">
        <v>16042444.604160011</v>
      </c>
      <c r="L9" s="13"/>
    </row>
    <row r="10" spans="1:12" ht="26.25" customHeight="1">
      <c r="A10" s="184"/>
      <c r="B10" s="10" t="s">
        <v>22</v>
      </c>
      <c r="C10" s="11">
        <v>6528071.277099994</v>
      </c>
      <c r="D10" s="11">
        <v>4067297.1711999984</v>
      </c>
      <c r="E10" s="11">
        <v>2460774.1058999998</v>
      </c>
      <c r="F10" s="11">
        <v>176563.43999999997</v>
      </c>
      <c r="G10" s="11">
        <v>2284210.6658999994</v>
      </c>
      <c r="H10" s="11">
        <v>78550.449999999953</v>
      </c>
      <c r="I10" s="11">
        <v>2205660.2158999997</v>
      </c>
      <c r="J10" s="11">
        <v>529860.99999999988</v>
      </c>
      <c r="K10" s="12">
        <v>1675799.2158999997</v>
      </c>
      <c r="L10" s="13"/>
    </row>
    <row r="11" spans="1:12" ht="26.25" customHeight="1">
      <c r="A11" s="184"/>
      <c r="B11" s="10" t="s">
        <v>23</v>
      </c>
      <c r="C11" s="11">
        <v>7133628.4499999909</v>
      </c>
      <c r="D11" s="11">
        <v>5046439.2499999935</v>
      </c>
      <c r="E11" s="11">
        <v>2087189.1999999958</v>
      </c>
      <c r="F11" s="11">
        <v>649094.86666666577</v>
      </c>
      <c r="G11" s="11">
        <v>1438094.3333333312</v>
      </c>
      <c r="H11" s="11">
        <v>109844.15542999984</v>
      </c>
      <c r="I11" s="11">
        <v>1328250.1779033311</v>
      </c>
      <c r="J11" s="11">
        <v>0</v>
      </c>
      <c r="K11" s="12">
        <v>1328250.1779033311</v>
      </c>
    </row>
    <row r="12" spans="1:12" ht="26.25" customHeight="1">
      <c r="A12" s="184"/>
      <c r="B12" s="10" t="s">
        <v>24</v>
      </c>
      <c r="C12" s="11">
        <v>16484118.099999992</v>
      </c>
      <c r="D12" s="11">
        <v>9998740.394999994</v>
      </c>
      <c r="E12" s="11">
        <v>6485377.7049999982</v>
      </c>
      <c r="F12" s="11">
        <v>464568.05333333317</v>
      </c>
      <c r="G12" s="11">
        <v>6020809.6516666636</v>
      </c>
      <c r="H12" s="11">
        <v>105188.99999999997</v>
      </c>
      <c r="I12" s="11">
        <v>5915620.6516666682</v>
      </c>
      <c r="J12" s="11">
        <v>557251.24999999988</v>
      </c>
      <c r="K12" s="12">
        <v>5358369.4016666645</v>
      </c>
      <c r="L12" s="13"/>
    </row>
    <row r="13" spans="1:12" ht="26.25" customHeight="1">
      <c r="A13" s="184"/>
      <c r="B13" s="10" t="s">
        <v>25</v>
      </c>
      <c r="C13" s="11">
        <v>2362172.6493800003</v>
      </c>
      <c r="D13" s="11">
        <v>1676980.6508600004</v>
      </c>
      <c r="E13" s="11">
        <v>685191.99852000026</v>
      </c>
      <c r="F13" s="11">
        <v>81141.53320000002</v>
      </c>
      <c r="G13" s="11">
        <v>604050.46532000008</v>
      </c>
      <c r="H13" s="11">
        <v>6604.203590000001</v>
      </c>
      <c r="I13" s="11">
        <v>597446.26173000014</v>
      </c>
      <c r="J13" s="11">
        <v>8084.0000000000009</v>
      </c>
      <c r="K13" s="12">
        <v>589362.26173000014</v>
      </c>
    </row>
    <row r="14" spans="1:12" ht="26.25" customHeight="1">
      <c r="A14" s="184"/>
      <c r="B14" s="10" t="s">
        <v>26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0</v>
      </c>
      <c r="L14"/>
    </row>
    <row r="15" spans="1:12" ht="26.25" customHeight="1" thickBot="1">
      <c r="A15" s="184"/>
      <c r="B15" s="40" t="s">
        <v>27</v>
      </c>
      <c r="C15" s="169">
        <v>214387929.10963085</v>
      </c>
      <c r="D15" s="169">
        <v>112473971.98440045</v>
      </c>
      <c r="E15" s="169">
        <v>101913957.12523025</v>
      </c>
      <c r="F15" s="169">
        <v>9861754.9952000249</v>
      </c>
      <c r="G15" s="169">
        <v>92052202.130030274</v>
      </c>
      <c r="H15" s="169">
        <v>2124222.841670013</v>
      </c>
      <c r="I15" s="169">
        <v>89927979.288360298</v>
      </c>
      <c r="J15" s="169">
        <v>16244106.658500029</v>
      </c>
      <c r="K15" s="170">
        <v>73683872.629860282</v>
      </c>
      <c r="L15"/>
    </row>
    <row r="16" spans="1:12">
      <c r="C16" s="46"/>
      <c r="D16" s="46"/>
      <c r="E16" s="46"/>
      <c r="F16" s="46"/>
      <c r="G16" s="46"/>
      <c r="H16" s="46"/>
      <c r="I16" s="46"/>
      <c r="J16" s="46"/>
      <c r="K16" s="46"/>
      <c r="L16"/>
    </row>
    <row r="17" spans="2:12" ht="15">
      <c r="B17" s="255"/>
      <c r="C17" s="255"/>
      <c r="D17" s="255"/>
      <c r="E17" s="255"/>
      <c r="F17" s="255"/>
      <c r="G17" s="47"/>
      <c r="H17" s="47"/>
      <c r="I17" s="47"/>
      <c r="J17" s="47"/>
      <c r="K17" s="47"/>
      <c r="L17"/>
    </row>
  </sheetData>
  <mergeCells count="3">
    <mergeCell ref="A1:A15"/>
    <mergeCell ref="B1:K1"/>
    <mergeCell ref="B17:F17"/>
  </mergeCells>
  <printOptions horizontalCentered="1" verticalCentered="1"/>
  <pageMargins left="0" right="0" top="1.1811023622047245" bottom="0" header="1.1811023622047245" footer="0"/>
  <pageSetup scale="9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7"/>
  <sheetViews>
    <sheetView rightToLeft="1" workbookViewId="0">
      <selection activeCell="B17" sqref="B17:F17"/>
    </sheetView>
  </sheetViews>
  <sheetFormatPr defaultRowHeight="12.75"/>
  <cols>
    <col min="1" max="1" width="2.7109375" customWidth="1"/>
    <col min="2" max="8" width="14.28515625" customWidth="1"/>
    <col min="9" max="9" width="15" customWidth="1"/>
    <col min="10" max="10" width="16.5703125" customWidth="1"/>
    <col min="11" max="11" width="14.28515625" customWidth="1"/>
    <col min="12" max="12" width="9.140625" style="2"/>
    <col min="257" max="257" width="2.7109375" customWidth="1"/>
    <col min="258" max="267" width="14.28515625" customWidth="1"/>
    <col min="513" max="513" width="2.7109375" customWidth="1"/>
    <col min="514" max="523" width="14.28515625" customWidth="1"/>
    <col min="769" max="769" width="2.7109375" customWidth="1"/>
    <col min="770" max="779" width="14.28515625" customWidth="1"/>
    <col min="1025" max="1025" width="2.7109375" customWidth="1"/>
    <col min="1026" max="1035" width="14.28515625" customWidth="1"/>
    <col min="1281" max="1281" width="2.7109375" customWidth="1"/>
    <col min="1282" max="1291" width="14.28515625" customWidth="1"/>
    <col min="1537" max="1537" width="2.7109375" customWidth="1"/>
    <col min="1538" max="1547" width="14.28515625" customWidth="1"/>
    <col min="1793" max="1793" width="2.7109375" customWidth="1"/>
    <col min="1794" max="1803" width="14.28515625" customWidth="1"/>
    <col min="2049" max="2049" width="2.7109375" customWidth="1"/>
    <col min="2050" max="2059" width="14.28515625" customWidth="1"/>
    <col min="2305" max="2305" width="2.7109375" customWidth="1"/>
    <col min="2306" max="2315" width="14.28515625" customWidth="1"/>
    <col min="2561" max="2561" width="2.7109375" customWidth="1"/>
    <col min="2562" max="2571" width="14.28515625" customWidth="1"/>
    <col min="2817" max="2817" width="2.7109375" customWidth="1"/>
    <col min="2818" max="2827" width="14.28515625" customWidth="1"/>
    <col min="3073" max="3073" width="2.7109375" customWidth="1"/>
    <col min="3074" max="3083" width="14.28515625" customWidth="1"/>
    <col min="3329" max="3329" width="2.7109375" customWidth="1"/>
    <col min="3330" max="3339" width="14.28515625" customWidth="1"/>
    <col min="3585" max="3585" width="2.7109375" customWidth="1"/>
    <col min="3586" max="3595" width="14.28515625" customWidth="1"/>
    <col min="3841" max="3841" width="2.7109375" customWidth="1"/>
    <col min="3842" max="3851" width="14.28515625" customWidth="1"/>
    <col min="4097" max="4097" width="2.7109375" customWidth="1"/>
    <col min="4098" max="4107" width="14.28515625" customWidth="1"/>
    <col min="4353" max="4353" width="2.7109375" customWidth="1"/>
    <col min="4354" max="4363" width="14.28515625" customWidth="1"/>
    <col min="4609" max="4609" width="2.7109375" customWidth="1"/>
    <col min="4610" max="4619" width="14.28515625" customWidth="1"/>
    <col min="4865" max="4865" width="2.7109375" customWidth="1"/>
    <col min="4866" max="4875" width="14.28515625" customWidth="1"/>
    <col min="5121" max="5121" width="2.7109375" customWidth="1"/>
    <col min="5122" max="5131" width="14.28515625" customWidth="1"/>
    <col min="5377" max="5377" width="2.7109375" customWidth="1"/>
    <col min="5378" max="5387" width="14.28515625" customWidth="1"/>
    <col min="5633" max="5633" width="2.7109375" customWidth="1"/>
    <col min="5634" max="5643" width="14.28515625" customWidth="1"/>
    <col min="5889" max="5889" width="2.7109375" customWidth="1"/>
    <col min="5890" max="5899" width="14.28515625" customWidth="1"/>
    <col min="6145" max="6145" width="2.7109375" customWidth="1"/>
    <col min="6146" max="6155" width="14.28515625" customWidth="1"/>
    <col min="6401" max="6401" width="2.7109375" customWidth="1"/>
    <col min="6402" max="6411" width="14.28515625" customWidth="1"/>
    <col min="6657" max="6657" width="2.7109375" customWidth="1"/>
    <col min="6658" max="6667" width="14.28515625" customWidth="1"/>
    <col min="6913" max="6913" width="2.7109375" customWidth="1"/>
    <col min="6914" max="6923" width="14.28515625" customWidth="1"/>
    <col min="7169" max="7169" width="2.7109375" customWidth="1"/>
    <col min="7170" max="7179" width="14.28515625" customWidth="1"/>
    <col min="7425" max="7425" width="2.7109375" customWidth="1"/>
    <col min="7426" max="7435" width="14.28515625" customWidth="1"/>
    <col min="7681" max="7681" width="2.7109375" customWidth="1"/>
    <col min="7682" max="7691" width="14.28515625" customWidth="1"/>
    <col min="7937" max="7937" width="2.7109375" customWidth="1"/>
    <col min="7938" max="7947" width="14.28515625" customWidth="1"/>
    <col min="8193" max="8193" width="2.7109375" customWidth="1"/>
    <col min="8194" max="8203" width="14.28515625" customWidth="1"/>
    <col min="8449" max="8449" width="2.7109375" customWidth="1"/>
    <col min="8450" max="8459" width="14.28515625" customWidth="1"/>
    <col min="8705" max="8705" width="2.7109375" customWidth="1"/>
    <col min="8706" max="8715" width="14.28515625" customWidth="1"/>
    <col min="8961" max="8961" width="2.7109375" customWidth="1"/>
    <col min="8962" max="8971" width="14.28515625" customWidth="1"/>
    <col min="9217" max="9217" width="2.7109375" customWidth="1"/>
    <col min="9218" max="9227" width="14.28515625" customWidth="1"/>
    <col min="9473" max="9473" width="2.7109375" customWidth="1"/>
    <col min="9474" max="9483" width="14.28515625" customWidth="1"/>
    <col min="9729" max="9729" width="2.7109375" customWidth="1"/>
    <col min="9730" max="9739" width="14.28515625" customWidth="1"/>
    <col min="9985" max="9985" width="2.7109375" customWidth="1"/>
    <col min="9986" max="9995" width="14.28515625" customWidth="1"/>
    <col min="10241" max="10241" width="2.7109375" customWidth="1"/>
    <col min="10242" max="10251" width="14.28515625" customWidth="1"/>
    <col min="10497" max="10497" width="2.7109375" customWidth="1"/>
    <col min="10498" max="10507" width="14.28515625" customWidth="1"/>
    <col min="10753" max="10753" width="2.7109375" customWidth="1"/>
    <col min="10754" max="10763" width="14.28515625" customWidth="1"/>
    <col min="11009" max="11009" width="2.7109375" customWidth="1"/>
    <col min="11010" max="11019" width="14.28515625" customWidth="1"/>
    <col min="11265" max="11265" width="2.7109375" customWidth="1"/>
    <col min="11266" max="11275" width="14.28515625" customWidth="1"/>
    <col min="11521" max="11521" width="2.7109375" customWidth="1"/>
    <col min="11522" max="11531" width="14.28515625" customWidth="1"/>
    <col min="11777" max="11777" width="2.7109375" customWidth="1"/>
    <col min="11778" max="11787" width="14.28515625" customWidth="1"/>
    <col min="12033" max="12033" width="2.7109375" customWidth="1"/>
    <col min="12034" max="12043" width="14.28515625" customWidth="1"/>
    <col min="12289" max="12289" width="2.7109375" customWidth="1"/>
    <col min="12290" max="12299" width="14.28515625" customWidth="1"/>
    <col min="12545" max="12545" width="2.7109375" customWidth="1"/>
    <col min="12546" max="12555" width="14.28515625" customWidth="1"/>
    <col min="12801" max="12801" width="2.7109375" customWidth="1"/>
    <col min="12802" max="12811" width="14.28515625" customWidth="1"/>
    <col min="13057" max="13057" width="2.7109375" customWidth="1"/>
    <col min="13058" max="13067" width="14.28515625" customWidth="1"/>
    <col min="13313" max="13313" width="2.7109375" customWidth="1"/>
    <col min="13314" max="13323" width="14.28515625" customWidth="1"/>
    <col min="13569" max="13569" width="2.7109375" customWidth="1"/>
    <col min="13570" max="13579" width="14.28515625" customWidth="1"/>
    <col min="13825" max="13825" width="2.7109375" customWidth="1"/>
    <col min="13826" max="13835" width="14.28515625" customWidth="1"/>
    <col min="14081" max="14081" width="2.7109375" customWidth="1"/>
    <col min="14082" max="14091" width="14.28515625" customWidth="1"/>
    <col min="14337" max="14337" width="2.7109375" customWidth="1"/>
    <col min="14338" max="14347" width="14.28515625" customWidth="1"/>
    <col min="14593" max="14593" width="2.7109375" customWidth="1"/>
    <col min="14594" max="14603" width="14.28515625" customWidth="1"/>
    <col min="14849" max="14849" width="2.7109375" customWidth="1"/>
    <col min="14850" max="14859" width="14.28515625" customWidth="1"/>
    <col min="15105" max="15105" width="2.7109375" customWidth="1"/>
    <col min="15106" max="15115" width="14.28515625" customWidth="1"/>
    <col min="15361" max="15361" width="2.7109375" customWidth="1"/>
    <col min="15362" max="15371" width="14.28515625" customWidth="1"/>
    <col min="15617" max="15617" width="2.7109375" customWidth="1"/>
    <col min="15618" max="15627" width="14.28515625" customWidth="1"/>
    <col min="15873" max="15873" width="2.7109375" customWidth="1"/>
    <col min="15874" max="15883" width="14.28515625" customWidth="1"/>
    <col min="16129" max="16129" width="2.7109375" customWidth="1"/>
    <col min="16130" max="16139" width="14.28515625" customWidth="1"/>
  </cols>
  <sheetData>
    <row r="1" spans="1:11" ht="25.5" customHeight="1">
      <c r="A1" s="22"/>
      <c r="B1" s="253" t="s">
        <v>45</v>
      </c>
      <c r="C1" s="253"/>
      <c r="D1" s="253"/>
      <c r="E1" s="253"/>
      <c r="F1" s="253"/>
      <c r="G1" s="253"/>
      <c r="H1" s="253"/>
      <c r="I1" s="253"/>
      <c r="J1" s="253"/>
      <c r="K1" s="253"/>
    </row>
    <row r="2" spans="1:11" ht="14.25" customHeight="1" thickBot="1">
      <c r="A2" s="22"/>
      <c r="B2" s="34" t="s">
        <v>46</v>
      </c>
      <c r="C2" s="35"/>
      <c r="D2" s="35"/>
      <c r="E2" s="35"/>
      <c r="F2" s="35"/>
      <c r="G2" s="35"/>
      <c r="H2" s="35"/>
      <c r="I2" s="35"/>
      <c r="J2" s="35"/>
      <c r="K2" s="34" t="s">
        <v>41</v>
      </c>
    </row>
    <row r="3" spans="1:11" ht="55.5" customHeight="1" thickBot="1">
      <c r="A3" s="22"/>
      <c r="B3" s="161" t="s">
        <v>5</v>
      </c>
      <c r="C3" s="162" t="s">
        <v>6</v>
      </c>
      <c r="D3" s="163" t="s">
        <v>7</v>
      </c>
      <c r="E3" s="163" t="s">
        <v>8</v>
      </c>
      <c r="F3" s="163" t="s">
        <v>9</v>
      </c>
      <c r="G3" s="163" t="s">
        <v>10</v>
      </c>
      <c r="H3" s="159" t="s">
        <v>138</v>
      </c>
      <c r="I3" s="163" t="s">
        <v>12</v>
      </c>
      <c r="J3" s="163" t="s">
        <v>14</v>
      </c>
      <c r="K3" s="164" t="s">
        <v>15</v>
      </c>
    </row>
    <row r="4" spans="1:11" ht="26.25" customHeight="1">
      <c r="A4" s="22"/>
      <c r="B4" s="36" t="s">
        <v>16</v>
      </c>
      <c r="C4" s="165">
        <v>11641964.223720059</v>
      </c>
      <c r="D4" s="165">
        <v>5426211.816880025</v>
      </c>
      <c r="E4" s="165">
        <v>6215752.4068400292</v>
      </c>
      <c r="F4" s="165">
        <v>405958.70355400204</v>
      </c>
      <c r="G4" s="165">
        <v>5809793.7032860285</v>
      </c>
      <c r="H4" s="165">
        <v>450.18000000000029</v>
      </c>
      <c r="I4" s="165">
        <v>5809343.5232860278</v>
      </c>
      <c r="J4" s="165">
        <v>19007.60000000002</v>
      </c>
      <c r="K4" s="166">
        <v>5790335.9232860282</v>
      </c>
    </row>
    <row r="5" spans="1:11" ht="26.25" customHeight="1">
      <c r="A5" s="22"/>
      <c r="B5" s="37" t="s">
        <v>17</v>
      </c>
      <c r="C5" s="11">
        <v>22502581.750000011</v>
      </c>
      <c r="D5" s="11">
        <v>11864944.960000018</v>
      </c>
      <c r="E5" s="11">
        <v>10637636.789999995</v>
      </c>
      <c r="F5" s="11">
        <v>345140.57600000023</v>
      </c>
      <c r="G5" s="11">
        <v>10292496.214000003</v>
      </c>
      <c r="H5" s="11">
        <v>365563.22000000015</v>
      </c>
      <c r="I5" s="11">
        <v>9926932.9940000065</v>
      </c>
      <c r="J5" s="11">
        <v>689712.10000000044</v>
      </c>
      <c r="K5" s="12">
        <v>9237220.8939999994</v>
      </c>
    </row>
    <row r="6" spans="1:11" ht="26.25" customHeight="1">
      <c r="A6" s="22"/>
      <c r="B6" s="37" t="s">
        <v>18</v>
      </c>
      <c r="C6" s="11">
        <v>16852198.912200082</v>
      </c>
      <c r="D6" s="11">
        <v>7789608.6345000369</v>
      </c>
      <c r="E6" s="11">
        <v>9062590.2777000442</v>
      </c>
      <c r="F6" s="11">
        <v>271533.31000000139</v>
      </c>
      <c r="G6" s="11">
        <v>8791056.9677000456</v>
      </c>
      <c r="H6" s="11">
        <v>0</v>
      </c>
      <c r="I6" s="11">
        <v>8791056.9677000456</v>
      </c>
      <c r="J6" s="11">
        <v>14205.000000000113</v>
      </c>
      <c r="K6" s="12">
        <v>8776851.9677000493</v>
      </c>
    </row>
    <row r="7" spans="1:11" ht="26.25" customHeight="1">
      <c r="A7" s="22"/>
      <c r="B7" s="37" t="s">
        <v>19</v>
      </c>
      <c r="C7" s="11">
        <v>2002693.1099999985</v>
      </c>
      <c r="D7" s="11">
        <v>871452.30399999931</v>
      </c>
      <c r="E7" s="11">
        <v>1131240.8059999996</v>
      </c>
      <c r="F7" s="11">
        <v>92702.662999999957</v>
      </c>
      <c r="G7" s="11">
        <v>1038538.1429999996</v>
      </c>
      <c r="H7" s="11">
        <v>0</v>
      </c>
      <c r="I7" s="11">
        <v>1038538.1429999996</v>
      </c>
      <c r="J7" s="11">
        <v>16345.389999999998</v>
      </c>
      <c r="K7" s="12">
        <v>1022192.7529999993</v>
      </c>
    </row>
    <row r="8" spans="1:11" ht="26.25" customHeight="1">
      <c r="A8" s="22"/>
      <c r="B8" s="37" t="s">
        <v>20</v>
      </c>
      <c r="C8" s="11">
        <v>1770614.2999999973</v>
      </c>
      <c r="D8" s="11">
        <v>1003627.9399999981</v>
      </c>
      <c r="E8" s="11">
        <v>766986.35999999894</v>
      </c>
      <c r="F8" s="11">
        <v>27480.795999999962</v>
      </c>
      <c r="G8" s="11">
        <v>739505.5639999992</v>
      </c>
      <c r="H8" s="11">
        <v>0</v>
      </c>
      <c r="I8" s="11">
        <v>739505.5639999992</v>
      </c>
      <c r="J8" s="11">
        <v>0</v>
      </c>
      <c r="K8" s="12">
        <v>739505.5639999992</v>
      </c>
    </row>
    <row r="9" spans="1:11" ht="26.25" customHeight="1">
      <c r="A9" s="22"/>
      <c r="B9" s="37" t="s">
        <v>21</v>
      </c>
      <c r="C9" s="11">
        <v>2616340.5839999984</v>
      </c>
      <c r="D9" s="11">
        <v>1536940.0199999979</v>
      </c>
      <c r="E9" s="11">
        <v>1079400.5639999995</v>
      </c>
      <c r="F9" s="11">
        <v>62353.895999999942</v>
      </c>
      <c r="G9" s="11">
        <v>1017046.6679999989</v>
      </c>
      <c r="H9" s="11">
        <v>0</v>
      </c>
      <c r="I9" s="11">
        <v>1017046.6679999989</v>
      </c>
      <c r="J9" s="11">
        <v>106273.99199999991</v>
      </c>
      <c r="K9" s="12">
        <v>910772.67599999916</v>
      </c>
    </row>
    <row r="10" spans="1:11" ht="26.25" customHeight="1">
      <c r="A10" s="1" t="s">
        <v>47</v>
      </c>
      <c r="B10" s="37" t="s">
        <v>22</v>
      </c>
      <c r="C10" s="11">
        <v>1563116.8349999976</v>
      </c>
      <c r="D10" s="11">
        <v>569065.7294999992</v>
      </c>
      <c r="E10" s="11">
        <v>994051.1054999982</v>
      </c>
      <c r="F10" s="11">
        <v>137477.17199999979</v>
      </c>
      <c r="G10" s="11">
        <v>856573.93349999853</v>
      </c>
      <c r="H10" s="11">
        <v>31181.207999999955</v>
      </c>
      <c r="I10" s="11">
        <v>825392.72549999843</v>
      </c>
      <c r="J10" s="11">
        <v>91896.239999999932</v>
      </c>
      <c r="K10" s="12">
        <v>733496.4854999989</v>
      </c>
    </row>
    <row r="11" spans="1:11" ht="26.25" customHeight="1">
      <c r="A11" s="22"/>
      <c r="B11" s="37" t="s">
        <v>23</v>
      </c>
      <c r="C11" s="11">
        <v>372768</v>
      </c>
      <c r="D11" s="11">
        <v>259190.25</v>
      </c>
      <c r="E11" s="11">
        <v>113577.75</v>
      </c>
      <c r="F11" s="11">
        <v>14031.75</v>
      </c>
      <c r="G11" s="11">
        <v>99546</v>
      </c>
      <c r="H11" s="11">
        <v>0</v>
      </c>
      <c r="I11" s="11">
        <v>99546</v>
      </c>
      <c r="J11" s="11">
        <v>0</v>
      </c>
      <c r="K11" s="12">
        <v>99546</v>
      </c>
    </row>
    <row r="12" spans="1:11" ht="26.25" customHeight="1">
      <c r="A12" s="22"/>
      <c r="B12" s="37" t="s">
        <v>24</v>
      </c>
      <c r="C12" s="11">
        <v>617100</v>
      </c>
      <c r="D12" s="11">
        <v>363145.5</v>
      </c>
      <c r="E12" s="11">
        <v>253954.5</v>
      </c>
      <c r="F12" s="11">
        <v>20910</v>
      </c>
      <c r="G12" s="11">
        <v>233044.5</v>
      </c>
      <c r="H12" s="11">
        <v>7165.4999999999991</v>
      </c>
      <c r="I12" s="11">
        <v>225879</v>
      </c>
      <c r="J12" s="11">
        <v>0</v>
      </c>
      <c r="K12" s="12">
        <v>225879</v>
      </c>
    </row>
    <row r="13" spans="1:11" ht="26.25" customHeight="1">
      <c r="A13" s="22"/>
      <c r="B13" s="38" t="s">
        <v>25</v>
      </c>
      <c r="C13" s="11">
        <v>781899.4664799996</v>
      </c>
      <c r="D13" s="11">
        <v>561645.55845999974</v>
      </c>
      <c r="E13" s="11">
        <v>220253.90801999986</v>
      </c>
      <c r="F13" s="11">
        <v>71641.679999999964</v>
      </c>
      <c r="G13" s="11">
        <v>148612.22801999995</v>
      </c>
      <c r="H13" s="11">
        <v>3384.279939999999</v>
      </c>
      <c r="I13" s="11">
        <v>145227.94807999994</v>
      </c>
      <c r="J13" s="11">
        <v>0</v>
      </c>
      <c r="K13" s="12">
        <v>145227.94807999994</v>
      </c>
    </row>
    <row r="14" spans="1:11" ht="26.25" customHeight="1">
      <c r="A14" s="22"/>
      <c r="B14" s="37" t="s">
        <v>26</v>
      </c>
      <c r="C14" s="11">
        <v>533260</v>
      </c>
      <c r="D14" s="11">
        <v>362844.3</v>
      </c>
      <c r="E14" s="11">
        <v>170415.7</v>
      </c>
      <c r="F14" s="11">
        <v>7826</v>
      </c>
      <c r="G14" s="11">
        <v>162589.70000000001</v>
      </c>
      <c r="H14" s="11">
        <v>5278</v>
      </c>
      <c r="I14" s="11">
        <v>157311.70000000001</v>
      </c>
      <c r="J14" s="11">
        <v>0</v>
      </c>
      <c r="K14" s="12">
        <v>157311.70000000001</v>
      </c>
    </row>
    <row r="15" spans="1:11" s="2" customFormat="1" ht="26.25" customHeight="1" thickBot="1">
      <c r="A15" s="39"/>
      <c r="B15" s="40" t="s">
        <v>27</v>
      </c>
      <c r="C15" s="15">
        <v>61254537.181398988</v>
      </c>
      <c r="D15" s="15">
        <v>30608677.013339512</v>
      </c>
      <c r="E15" s="15">
        <v>30645860.168059494</v>
      </c>
      <c r="F15" s="15">
        <v>1457056.5465539778</v>
      </c>
      <c r="G15" s="15">
        <v>29188803.621505573</v>
      </c>
      <c r="H15" s="15">
        <v>413022.38793999056</v>
      </c>
      <c r="I15" s="15">
        <v>28775781.233565547</v>
      </c>
      <c r="J15" s="15">
        <v>937440.3219999834</v>
      </c>
      <c r="K15" s="16">
        <v>27838340.911565546</v>
      </c>
    </row>
    <row r="17" spans="2:6" ht="15">
      <c r="B17" s="255" t="s">
        <v>139</v>
      </c>
      <c r="C17" s="255"/>
      <c r="D17" s="255"/>
      <c r="E17" s="255"/>
      <c r="F17" s="255"/>
    </row>
  </sheetData>
  <mergeCells count="2">
    <mergeCell ref="B17:F17"/>
    <mergeCell ref="B1:K1"/>
  </mergeCells>
  <printOptions horizontalCentered="1" verticalCentered="1"/>
  <pageMargins left="0" right="0.59055118110236204" top="1.1811023622047201" bottom="1.1811023622047201" header="1.1811023622047201" footer="1.1811023622047201"/>
  <pageSetup scale="85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7"/>
  <sheetViews>
    <sheetView rightToLeft="1" topLeftCell="A10" workbookViewId="0">
      <selection activeCell="E26" sqref="E26"/>
    </sheetView>
  </sheetViews>
  <sheetFormatPr defaultRowHeight="12.75"/>
  <cols>
    <col min="1" max="1" width="2.7109375" customWidth="1"/>
    <col min="2" max="6" width="14.28515625" customWidth="1"/>
    <col min="7" max="7" width="14.7109375" customWidth="1"/>
    <col min="8" max="8" width="14.28515625" customWidth="1"/>
    <col min="9" max="9" width="15" customWidth="1"/>
    <col min="10" max="10" width="16.28515625" customWidth="1"/>
    <col min="11" max="11" width="14.28515625" customWidth="1"/>
    <col min="12" max="12" width="9.140625" style="2"/>
    <col min="257" max="257" width="2.7109375" customWidth="1"/>
    <col min="258" max="265" width="14.28515625" customWidth="1"/>
    <col min="266" max="266" width="14.5703125" customWidth="1"/>
    <col min="267" max="267" width="14.28515625" customWidth="1"/>
    <col min="513" max="513" width="2.7109375" customWidth="1"/>
    <col min="514" max="521" width="14.28515625" customWidth="1"/>
    <col min="522" max="522" width="14.5703125" customWidth="1"/>
    <col min="523" max="523" width="14.28515625" customWidth="1"/>
    <col min="769" max="769" width="2.7109375" customWidth="1"/>
    <col min="770" max="777" width="14.28515625" customWidth="1"/>
    <col min="778" max="778" width="14.5703125" customWidth="1"/>
    <col min="779" max="779" width="14.28515625" customWidth="1"/>
    <col min="1025" max="1025" width="2.7109375" customWidth="1"/>
    <col min="1026" max="1033" width="14.28515625" customWidth="1"/>
    <col min="1034" max="1034" width="14.5703125" customWidth="1"/>
    <col min="1035" max="1035" width="14.28515625" customWidth="1"/>
    <col min="1281" max="1281" width="2.7109375" customWidth="1"/>
    <col min="1282" max="1289" width="14.28515625" customWidth="1"/>
    <col min="1290" max="1290" width="14.5703125" customWidth="1"/>
    <col min="1291" max="1291" width="14.28515625" customWidth="1"/>
    <col min="1537" max="1537" width="2.7109375" customWidth="1"/>
    <col min="1538" max="1545" width="14.28515625" customWidth="1"/>
    <col min="1546" max="1546" width="14.5703125" customWidth="1"/>
    <col min="1547" max="1547" width="14.28515625" customWidth="1"/>
    <col min="1793" max="1793" width="2.7109375" customWidth="1"/>
    <col min="1794" max="1801" width="14.28515625" customWidth="1"/>
    <col min="1802" max="1802" width="14.5703125" customWidth="1"/>
    <col min="1803" max="1803" width="14.28515625" customWidth="1"/>
    <col min="2049" max="2049" width="2.7109375" customWidth="1"/>
    <col min="2050" max="2057" width="14.28515625" customWidth="1"/>
    <col min="2058" max="2058" width="14.5703125" customWidth="1"/>
    <col min="2059" max="2059" width="14.28515625" customWidth="1"/>
    <col min="2305" max="2305" width="2.7109375" customWidth="1"/>
    <col min="2306" max="2313" width="14.28515625" customWidth="1"/>
    <col min="2314" max="2314" width="14.5703125" customWidth="1"/>
    <col min="2315" max="2315" width="14.28515625" customWidth="1"/>
    <col min="2561" max="2561" width="2.7109375" customWidth="1"/>
    <col min="2562" max="2569" width="14.28515625" customWidth="1"/>
    <col min="2570" max="2570" width="14.5703125" customWidth="1"/>
    <col min="2571" max="2571" width="14.28515625" customWidth="1"/>
    <col min="2817" max="2817" width="2.7109375" customWidth="1"/>
    <col min="2818" max="2825" width="14.28515625" customWidth="1"/>
    <col min="2826" max="2826" width="14.5703125" customWidth="1"/>
    <col min="2827" max="2827" width="14.28515625" customWidth="1"/>
    <col min="3073" max="3073" width="2.7109375" customWidth="1"/>
    <col min="3074" max="3081" width="14.28515625" customWidth="1"/>
    <col min="3082" max="3082" width="14.5703125" customWidth="1"/>
    <col min="3083" max="3083" width="14.28515625" customWidth="1"/>
    <col min="3329" max="3329" width="2.7109375" customWidth="1"/>
    <col min="3330" max="3337" width="14.28515625" customWidth="1"/>
    <col min="3338" max="3338" width="14.5703125" customWidth="1"/>
    <col min="3339" max="3339" width="14.28515625" customWidth="1"/>
    <col min="3585" max="3585" width="2.7109375" customWidth="1"/>
    <col min="3586" max="3593" width="14.28515625" customWidth="1"/>
    <col min="3594" max="3594" width="14.5703125" customWidth="1"/>
    <col min="3595" max="3595" width="14.28515625" customWidth="1"/>
    <col min="3841" max="3841" width="2.7109375" customWidth="1"/>
    <col min="3842" max="3849" width="14.28515625" customWidth="1"/>
    <col min="3850" max="3850" width="14.5703125" customWidth="1"/>
    <col min="3851" max="3851" width="14.28515625" customWidth="1"/>
    <col min="4097" max="4097" width="2.7109375" customWidth="1"/>
    <col min="4098" max="4105" width="14.28515625" customWidth="1"/>
    <col min="4106" max="4106" width="14.5703125" customWidth="1"/>
    <col min="4107" max="4107" width="14.28515625" customWidth="1"/>
    <col min="4353" max="4353" width="2.7109375" customWidth="1"/>
    <col min="4354" max="4361" width="14.28515625" customWidth="1"/>
    <col min="4362" max="4362" width="14.5703125" customWidth="1"/>
    <col min="4363" max="4363" width="14.28515625" customWidth="1"/>
    <col min="4609" max="4609" width="2.7109375" customWidth="1"/>
    <col min="4610" max="4617" width="14.28515625" customWidth="1"/>
    <col min="4618" max="4618" width="14.5703125" customWidth="1"/>
    <col min="4619" max="4619" width="14.28515625" customWidth="1"/>
    <col min="4865" max="4865" width="2.7109375" customWidth="1"/>
    <col min="4866" max="4873" width="14.28515625" customWidth="1"/>
    <col min="4874" max="4874" width="14.5703125" customWidth="1"/>
    <col min="4875" max="4875" width="14.28515625" customWidth="1"/>
    <col min="5121" max="5121" width="2.7109375" customWidth="1"/>
    <col min="5122" max="5129" width="14.28515625" customWidth="1"/>
    <col min="5130" max="5130" width="14.5703125" customWidth="1"/>
    <col min="5131" max="5131" width="14.28515625" customWidth="1"/>
    <col min="5377" max="5377" width="2.7109375" customWidth="1"/>
    <col min="5378" max="5385" width="14.28515625" customWidth="1"/>
    <col min="5386" max="5386" width="14.5703125" customWidth="1"/>
    <col min="5387" max="5387" width="14.28515625" customWidth="1"/>
    <col min="5633" max="5633" width="2.7109375" customWidth="1"/>
    <col min="5634" max="5641" width="14.28515625" customWidth="1"/>
    <col min="5642" max="5642" width="14.5703125" customWidth="1"/>
    <col min="5643" max="5643" width="14.28515625" customWidth="1"/>
    <col min="5889" max="5889" width="2.7109375" customWidth="1"/>
    <col min="5890" max="5897" width="14.28515625" customWidth="1"/>
    <col min="5898" max="5898" width="14.5703125" customWidth="1"/>
    <col min="5899" max="5899" width="14.28515625" customWidth="1"/>
    <col min="6145" max="6145" width="2.7109375" customWidth="1"/>
    <col min="6146" max="6153" width="14.28515625" customWidth="1"/>
    <col min="6154" max="6154" width="14.5703125" customWidth="1"/>
    <col min="6155" max="6155" width="14.28515625" customWidth="1"/>
    <col min="6401" max="6401" width="2.7109375" customWidth="1"/>
    <col min="6402" max="6409" width="14.28515625" customWidth="1"/>
    <col min="6410" max="6410" width="14.5703125" customWidth="1"/>
    <col min="6411" max="6411" width="14.28515625" customWidth="1"/>
    <col min="6657" max="6657" width="2.7109375" customWidth="1"/>
    <col min="6658" max="6665" width="14.28515625" customWidth="1"/>
    <col min="6666" max="6666" width="14.5703125" customWidth="1"/>
    <col min="6667" max="6667" width="14.28515625" customWidth="1"/>
    <col min="6913" max="6913" width="2.7109375" customWidth="1"/>
    <col min="6914" max="6921" width="14.28515625" customWidth="1"/>
    <col min="6922" max="6922" width="14.5703125" customWidth="1"/>
    <col min="6923" max="6923" width="14.28515625" customWidth="1"/>
    <col min="7169" max="7169" width="2.7109375" customWidth="1"/>
    <col min="7170" max="7177" width="14.28515625" customWidth="1"/>
    <col min="7178" max="7178" width="14.5703125" customWidth="1"/>
    <col min="7179" max="7179" width="14.28515625" customWidth="1"/>
    <col min="7425" max="7425" width="2.7109375" customWidth="1"/>
    <col min="7426" max="7433" width="14.28515625" customWidth="1"/>
    <col min="7434" max="7434" width="14.5703125" customWidth="1"/>
    <col min="7435" max="7435" width="14.28515625" customWidth="1"/>
    <col min="7681" max="7681" width="2.7109375" customWidth="1"/>
    <col min="7682" max="7689" width="14.28515625" customWidth="1"/>
    <col min="7690" max="7690" width="14.5703125" customWidth="1"/>
    <col min="7691" max="7691" width="14.28515625" customWidth="1"/>
    <col min="7937" max="7937" width="2.7109375" customWidth="1"/>
    <col min="7938" max="7945" width="14.28515625" customWidth="1"/>
    <col min="7946" max="7946" width="14.5703125" customWidth="1"/>
    <col min="7947" max="7947" width="14.28515625" customWidth="1"/>
    <col min="8193" max="8193" width="2.7109375" customWidth="1"/>
    <col min="8194" max="8201" width="14.28515625" customWidth="1"/>
    <col min="8202" max="8202" width="14.5703125" customWidth="1"/>
    <col min="8203" max="8203" width="14.28515625" customWidth="1"/>
    <col min="8449" max="8449" width="2.7109375" customWidth="1"/>
    <col min="8450" max="8457" width="14.28515625" customWidth="1"/>
    <col min="8458" max="8458" width="14.5703125" customWidth="1"/>
    <col min="8459" max="8459" width="14.28515625" customWidth="1"/>
    <col min="8705" max="8705" width="2.7109375" customWidth="1"/>
    <col min="8706" max="8713" width="14.28515625" customWidth="1"/>
    <col min="8714" max="8714" width="14.5703125" customWidth="1"/>
    <col min="8715" max="8715" width="14.28515625" customWidth="1"/>
    <col min="8961" max="8961" width="2.7109375" customWidth="1"/>
    <col min="8962" max="8969" width="14.28515625" customWidth="1"/>
    <col min="8970" max="8970" width="14.5703125" customWidth="1"/>
    <col min="8971" max="8971" width="14.28515625" customWidth="1"/>
    <col min="9217" max="9217" width="2.7109375" customWidth="1"/>
    <col min="9218" max="9225" width="14.28515625" customWidth="1"/>
    <col min="9226" max="9226" width="14.5703125" customWidth="1"/>
    <col min="9227" max="9227" width="14.28515625" customWidth="1"/>
    <col min="9473" max="9473" width="2.7109375" customWidth="1"/>
    <col min="9474" max="9481" width="14.28515625" customWidth="1"/>
    <col min="9482" max="9482" width="14.5703125" customWidth="1"/>
    <col min="9483" max="9483" width="14.28515625" customWidth="1"/>
    <col min="9729" max="9729" width="2.7109375" customWidth="1"/>
    <col min="9730" max="9737" width="14.28515625" customWidth="1"/>
    <col min="9738" max="9738" width="14.5703125" customWidth="1"/>
    <col min="9739" max="9739" width="14.28515625" customWidth="1"/>
    <col min="9985" max="9985" width="2.7109375" customWidth="1"/>
    <col min="9986" max="9993" width="14.28515625" customWidth="1"/>
    <col min="9994" max="9994" width="14.5703125" customWidth="1"/>
    <col min="9995" max="9995" width="14.28515625" customWidth="1"/>
    <col min="10241" max="10241" width="2.7109375" customWidth="1"/>
    <col min="10242" max="10249" width="14.28515625" customWidth="1"/>
    <col min="10250" max="10250" width="14.5703125" customWidth="1"/>
    <col min="10251" max="10251" width="14.28515625" customWidth="1"/>
    <col min="10497" max="10497" width="2.7109375" customWidth="1"/>
    <col min="10498" max="10505" width="14.28515625" customWidth="1"/>
    <col min="10506" max="10506" width="14.5703125" customWidth="1"/>
    <col min="10507" max="10507" width="14.28515625" customWidth="1"/>
    <col min="10753" max="10753" width="2.7109375" customWidth="1"/>
    <col min="10754" max="10761" width="14.28515625" customWidth="1"/>
    <col min="10762" max="10762" width="14.5703125" customWidth="1"/>
    <col min="10763" max="10763" width="14.28515625" customWidth="1"/>
    <col min="11009" max="11009" width="2.7109375" customWidth="1"/>
    <col min="11010" max="11017" width="14.28515625" customWidth="1"/>
    <col min="11018" max="11018" width="14.5703125" customWidth="1"/>
    <col min="11019" max="11019" width="14.28515625" customWidth="1"/>
    <col min="11265" max="11265" width="2.7109375" customWidth="1"/>
    <col min="11266" max="11273" width="14.28515625" customWidth="1"/>
    <col min="11274" max="11274" width="14.5703125" customWidth="1"/>
    <col min="11275" max="11275" width="14.28515625" customWidth="1"/>
    <col min="11521" max="11521" width="2.7109375" customWidth="1"/>
    <col min="11522" max="11529" width="14.28515625" customWidth="1"/>
    <col min="11530" max="11530" width="14.5703125" customWidth="1"/>
    <col min="11531" max="11531" width="14.28515625" customWidth="1"/>
    <col min="11777" max="11777" width="2.7109375" customWidth="1"/>
    <col min="11778" max="11785" width="14.28515625" customWidth="1"/>
    <col min="11786" max="11786" width="14.5703125" customWidth="1"/>
    <col min="11787" max="11787" width="14.28515625" customWidth="1"/>
    <col min="12033" max="12033" width="2.7109375" customWidth="1"/>
    <col min="12034" max="12041" width="14.28515625" customWidth="1"/>
    <col min="12042" max="12042" width="14.5703125" customWidth="1"/>
    <col min="12043" max="12043" width="14.28515625" customWidth="1"/>
    <col min="12289" max="12289" width="2.7109375" customWidth="1"/>
    <col min="12290" max="12297" width="14.28515625" customWidth="1"/>
    <col min="12298" max="12298" width="14.5703125" customWidth="1"/>
    <col min="12299" max="12299" width="14.28515625" customWidth="1"/>
    <col min="12545" max="12545" width="2.7109375" customWidth="1"/>
    <col min="12546" max="12553" width="14.28515625" customWidth="1"/>
    <col min="12554" max="12554" width="14.5703125" customWidth="1"/>
    <col min="12555" max="12555" width="14.28515625" customWidth="1"/>
    <col min="12801" max="12801" width="2.7109375" customWidth="1"/>
    <col min="12802" max="12809" width="14.28515625" customWidth="1"/>
    <col min="12810" max="12810" width="14.5703125" customWidth="1"/>
    <col min="12811" max="12811" width="14.28515625" customWidth="1"/>
    <col min="13057" max="13057" width="2.7109375" customWidth="1"/>
    <col min="13058" max="13065" width="14.28515625" customWidth="1"/>
    <col min="13066" max="13066" width="14.5703125" customWidth="1"/>
    <col min="13067" max="13067" width="14.28515625" customWidth="1"/>
    <col min="13313" max="13313" width="2.7109375" customWidth="1"/>
    <col min="13314" max="13321" width="14.28515625" customWidth="1"/>
    <col min="13322" max="13322" width="14.5703125" customWidth="1"/>
    <col min="13323" max="13323" width="14.28515625" customWidth="1"/>
    <col min="13569" max="13569" width="2.7109375" customWidth="1"/>
    <col min="13570" max="13577" width="14.28515625" customWidth="1"/>
    <col min="13578" max="13578" width="14.5703125" customWidth="1"/>
    <col min="13579" max="13579" width="14.28515625" customWidth="1"/>
    <col min="13825" max="13825" width="2.7109375" customWidth="1"/>
    <col min="13826" max="13833" width="14.28515625" customWidth="1"/>
    <col min="13834" max="13834" width="14.5703125" customWidth="1"/>
    <col min="13835" max="13835" width="14.28515625" customWidth="1"/>
    <col min="14081" max="14081" width="2.7109375" customWidth="1"/>
    <col min="14082" max="14089" width="14.28515625" customWidth="1"/>
    <col min="14090" max="14090" width="14.5703125" customWidth="1"/>
    <col min="14091" max="14091" width="14.28515625" customWidth="1"/>
    <col min="14337" max="14337" width="2.7109375" customWidth="1"/>
    <col min="14338" max="14345" width="14.28515625" customWidth="1"/>
    <col min="14346" max="14346" width="14.5703125" customWidth="1"/>
    <col min="14347" max="14347" width="14.28515625" customWidth="1"/>
    <col min="14593" max="14593" width="2.7109375" customWidth="1"/>
    <col min="14594" max="14601" width="14.28515625" customWidth="1"/>
    <col min="14602" max="14602" width="14.5703125" customWidth="1"/>
    <col min="14603" max="14603" width="14.28515625" customWidth="1"/>
    <col min="14849" max="14849" width="2.7109375" customWidth="1"/>
    <col min="14850" max="14857" width="14.28515625" customWidth="1"/>
    <col min="14858" max="14858" width="14.5703125" customWidth="1"/>
    <col min="14859" max="14859" width="14.28515625" customWidth="1"/>
    <col min="15105" max="15105" width="2.7109375" customWidth="1"/>
    <col min="15106" max="15113" width="14.28515625" customWidth="1"/>
    <col min="15114" max="15114" width="14.5703125" customWidth="1"/>
    <col min="15115" max="15115" width="14.28515625" customWidth="1"/>
    <col min="15361" max="15361" width="2.7109375" customWidth="1"/>
    <col min="15362" max="15369" width="14.28515625" customWidth="1"/>
    <col min="15370" max="15370" width="14.5703125" customWidth="1"/>
    <col min="15371" max="15371" width="14.28515625" customWidth="1"/>
    <col min="15617" max="15617" width="2.7109375" customWidth="1"/>
    <col min="15618" max="15625" width="14.28515625" customWidth="1"/>
    <col min="15626" max="15626" width="14.5703125" customWidth="1"/>
    <col min="15627" max="15627" width="14.28515625" customWidth="1"/>
    <col min="15873" max="15873" width="2.7109375" customWidth="1"/>
    <col min="15874" max="15881" width="14.28515625" customWidth="1"/>
    <col min="15882" max="15882" width="14.5703125" customWidth="1"/>
    <col min="15883" max="15883" width="14.28515625" customWidth="1"/>
    <col min="16129" max="16129" width="2.7109375" customWidth="1"/>
    <col min="16130" max="16137" width="14.28515625" customWidth="1"/>
    <col min="16138" max="16138" width="14.5703125" customWidth="1"/>
    <col min="16139" max="16139" width="14.28515625" customWidth="1"/>
  </cols>
  <sheetData>
    <row r="1" spans="1:12" s="23" customFormat="1" ht="25.5" customHeight="1">
      <c r="A1" s="184" t="s">
        <v>42</v>
      </c>
      <c r="B1" s="256" t="s">
        <v>140</v>
      </c>
      <c r="C1" s="256"/>
      <c r="D1" s="256"/>
      <c r="E1" s="256"/>
      <c r="F1" s="256"/>
      <c r="G1" s="256"/>
      <c r="H1" s="256"/>
      <c r="I1" s="256"/>
      <c r="J1" s="256"/>
      <c r="K1" s="256"/>
      <c r="L1" s="13"/>
    </row>
    <row r="2" spans="1:12" s="23" customFormat="1" ht="14.25" customHeight="1" thickBot="1">
      <c r="A2" s="184"/>
      <c r="B2" s="3" t="s">
        <v>43</v>
      </c>
      <c r="C2" s="24"/>
      <c r="D2" s="24"/>
      <c r="E2" s="24"/>
      <c r="F2" s="24"/>
      <c r="G2" s="24"/>
      <c r="H2" s="24"/>
      <c r="I2" s="24"/>
      <c r="J2" s="24"/>
      <c r="K2" s="3" t="s">
        <v>41</v>
      </c>
      <c r="L2" s="13"/>
    </row>
    <row r="3" spans="1:12" ht="54.75" thickBot="1">
      <c r="A3" s="184"/>
      <c r="B3" s="149" t="s">
        <v>5</v>
      </c>
      <c r="C3" s="150" t="s">
        <v>6</v>
      </c>
      <c r="D3" s="151" t="s">
        <v>7</v>
      </c>
      <c r="E3" s="151" t="s">
        <v>8</v>
      </c>
      <c r="F3" s="151" t="s">
        <v>9</v>
      </c>
      <c r="G3" s="151" t="s">
        <v>10</v>
      </c>
      <c r="H3" s="160" t="s">
        <v>11</v>
      </c>
      <c r="I3" s="151" t="s">
        <v>12</v>
      </c>
      <c r="J3" s="151" t="s">
        <v>14</v>
      </c>
      <c r="K3" s="158" t="s">
        <v>15</v>
      </c>
    </row>
    <row r="4" spans="1:12" s="29" customFormat="1" ht="33" customHeight="1">
      <c r="A4" s="184"/>
      <c r="B4" s="7" t="s">
        <v>16</v>
      </c>
      <c r="C4" s="8">
        <v>4669995</v>
      </c>
      <c r="D4" s="8">
        <v>1756779.75</v>
      </c>
      <c r="E4" s="8">
        <v>2913215.25</v>
      </c>
      <c r="F4" s="8">
        <v>379335</v>
      </c>
      <c r="G4" s="8">
        <v>2533880.2499999995</v>
      </c>
      <c r="H4" s="8">
        <v>20444.391</v>
      </c>
      <c r="I4" s="8">
        <v>2513435.8589999997</v>
      </c>
      <c r="J4" s="8">
        <v>328625.74799999996</v>
      </c>
      <c r="K4" s="9">
        <v>2184810.111</v>
      </c>
      <c r="L4" s="28"/>
    </row>
    <row r="5" spans="1:12" s="29" customFormat="1" ht="33" customHeight="1">
      <c r="A5" s="184"/>
      <c r="B5" s="10" t="s">
        <v>17</v>
      </c>
      <c r="C5" s="11">
        <v>4148798.0000000023</v>
      </c>
      <c r="D5" s="11">
        <v>2168801.5000000014</v>
      </c>
      <c r="E5" s="11">
        <v>1979996.5000000009</v>
      </c>
      <c r="F5" s="11">
        <v>167173.78000000009</v>
      </c>
      <c r="G5" s="11">
        <v>1812822.7200000011</v>
      </c>
      <c r="H5" s="11">
        <v>46878.900000000031</v>
      </c>
      <c r="I5" s="11">
        <v>1765943.820000001</v>
      </c>
      <c r="J5" s="11">
        <v>755066.50000000035</v>
      </c>
      <c r="K5" s="12">
        <v>1010877.3200000009</v>
      </c>
      <c r="L5" s="28"/>
    </row>
    <row r="6" spans="1:12" s="29" customFormat="1" ht="33" customHeight="1">
      <c r="A6" s="184"/>
      <c r="B6" s="10" t="s">
        <v>18</v>
      </c>
      <c r="C6" s="11">
        <v>1592249.0234500002</v>
      </c>
      <c r="D6" s="11">
        <v>849536.76304000011</v>
      </c>
      <c r="E6" s="11">
        <v>742712.2604100001</v>
      </c>
      <c r="F6" s="11">
        <v>178271.75000000003</v>
      </c>
      <c r="G6" s="11">
        <v>564440.51041000022</v>
      </c>
      <c r="H6" s="11">
        <v>10898.120820000002</v>
      </c>
      <c r="I6" s="11">
        <v>553542.38959000015</v>
      </c>
      <c r="J6" s="11">
        <v>199938.94840000002</v>
      </c>
      <c r="K6" s="12">
        <v>353603.4411900001</v>
      </c>
      <c r="L6" s="28"/>
    </row>
    <row r="7" spans="1:12" s="29" customFormat="1" ht="33" customHeight="1">
      <c r="A7" s="184"/>
      <c r="B7" s="10" t="s">
        <v>19</v>
      </c>
      <c r="C7" s="11">
        <v>1455307.6700000006</v>
      </c>
      <c r="D7" s="11">
        <v>789557.88000000047</v>
      </c>
      <c r="E7" s="11">
        <v>665749.79000000039</v>
      </c>
      <c r="F7" s="11">
        <v>39707.940000000031</v>
      </c>
      <c r="G7" s="11">
        <v>626041.85000000033</v>
      </c>
      <c r="H7" s="11">
        <v>10202.040000000006</v>
      </c>
      <c r="I7" s="11">
        <v>615839.81000000041</v>
      </c>
      <c r="J7" s="11">
        <v>26255.250000000015</v>
      </c>
      <c r="K7" s="12">
        <v>589584.56000000041</v>
      </c>
      <c r="L7" s="28"/>
    </row>
    <row r="8" spans="1:12" s="29" customFormat="1" ht="33" customHeight="1">
      <c r="A8" s="184"/>
      <c r="B8" s="10" t="s">
        <v>20</v>
      </c>
      <c r="C8" s="11">
        <v>227652.79999999993</v>
      </c>
      <c r="D8" s="11">
        <v>105462.53999999996</v>
      </c>
      <c r="E8" s="11">
        <v>122190.25999999997</v>
      </c>
      <c r="F8" s="11">
        <v>16738.539999999994</v>
      </c>
      <c r="G8" s="11">
        <v>105451.71999999999</v>
      </c>
      <c r="H8" s="11">
        <v>4767.2919999999995</v>
      </c>
      <c r="I8" s="11">
        <v>100684.42799999997</v>
      </c>
      <c r="J8" s="11">
        <v>29744.179999999989</v>
      </c>
      <c r="K8" s="12">
        <v>70940.247999999992</v>
      </c>
      <c r="L8" s="28"/>
    </row>
    <row r="9" spans="1:12" s="29" customFormat="1" ht="33" customHeight="1">
      <c r="A9" s="184"/>
      <c r="B9" s="10" t="s">
        <v>21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2">
        <v>0</v>
      </c>
      <c r="L9" s="28"/>
    </row>
    <row r="10" spans="1:12" s="29" customFormat="1" ht="33" customHeight="1">
      <c r="A10" s="184"/>
      <c r="B10" s="10" t="s">
        <v>22</v>
      </c>
      <c r="C10" s="11">
        <v>71540.573000000004</v>
      </c>
      <c r="D10" s="11">
        <v>39445.847999999998</v>
      </c>
      <c r="E10" s="11">
        <v>32094.725000000002</v>
      </c>
      <c r="F10" s="11">
        <v>1717.17</v>
      </c>
      <c r="G10" s="11">
        <v>30377.555000000004</v>
      </c>
      <c r="H10" s="11">
        <v>1895.8060000000003</v>
      </c>
      <c r="I10" s="11">
        <v>28481.749</v>
      </c>
      <c r="J10" s="11">
        <v>4443.8850000000002</v>
      </c>
      <c r="K10" s="12">
        <v>24037.864000000001</v>
      </c>
      <c r="L10" s="28"/>
    </row>
    <row r="11" spans="1:12" s="29" customFormat="1" ht="33" customHeight="1">
      <c r="A11" s="184"/>
      <c r="B11" s="10" t="s">
        <v>23</v>
      </c>
      <c r="C11" s="11">
        <v>579670</v>
      </c>
      <c r="D11" s="11">
        <v>472209.47200000007</v>
      </c>
      <c r="E11" s="11">
        <v>107460.52800000001</v>
      </c>
      <c r="F11" s="11">
        <v>18516.649200000003</v>
      </c>
      <c r="G11" s="11">
        <v>88943.878800000006</v>
      </c>
      <c r="H11" s="11">
        <v>4938.9599000000007</v>
      </c>
      <c r="I11" s="11">
        <v>84004.918900000004</v>
      </c>
      <c r="J11" s="11">
        <v>49720.388200000001</v>
      </c>
      <c r="K11" s="12">
        <v>34284.530699999996</v>
      </c>
      <c r="L11" s="28"/>
    </row>
    <row r="12" spans="1:12" s="29" customFormat="1" ht="33" customHeight="1">
      <c r="A12" s="184"/>
      <c r="B12" s="10" t="s">
        <v>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2">
        <v>0</v>
      </c>
      <c r="L12" s="28"/>
    </row>
    <row r="13" spans="1:12" s="29" customFormat="1" ht="33" customHeight="1">
      <c r="A13" s="184"/>
      <c r="B13" s="10" t="s">
        <v>25</v>
      </c>
      <c r="C13" s="11">
        <v>223538.93300000002</v>
      </c>
      <c r="D13" s="11">
        <v>163988.04999999999</v>
      </c>
      <c r="E13" s="11">
        <v>59550.883000000002</v>
      </c>
      <c r="F13" s="11">
        <v>10677.999999999998</v>
      </c>
      <c r="G13" s="11">
        <v>48872.883000000002</v>
      </c>
      <c r="H13" s="11">
        <v>1738.6045000000001</v>
      </c>
      <c r="I13" s="11">
        <v>47134.278499999993</v>
      </c>
      <c r="J13" s="11">
        <v>0</v>
      </c>
      <c r="K13" s="12">
        <v>47134.278499999993</v>
      </c>
      <c r="L13" s="28"/>
    </row>
    <row r="14" spans="1:12" s="29" customFormat="1" ht="33" customHeight="1">
      <c r="A14" s="184"/>
      <c r="B14" s="10" t="s">
        <v>26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2">
        <v>0</v>
      </c>
      <c r="L14" s="28"/>
    </row>
    <row r="15" spans="1:12" s="28" customFormat="1" ht="33" customHeight="1" thickBot="1">
      <c r="A15" s="184"/>
      <c r="B15" s="14" t="s">
        <v>27</v>
      </c>
      <c r="C15" s="15">
        <v>12968751.999450026</v>
      </c>
      <c r="D15" s="15">
        <v>6345781.8030400071</v>
      </c>
      <c r="E15" s="15">
        <v>6622970.196410018</v>
      </c>
      <c r="F15" s="15">
        <v>812138.82920000132</v>
      </c>
      <c r="G15" s="15">
        <v>5810831.3672100129</v>
      </c>
      <c r="H15" s="15">
        <v>101764.11422000018</v>
      </c>
      <c r="I15" s="15">
        <v>5709067.2529900055</v>
      </c>
      <c r="J15" s="15">
        <v>1393794.8996000029</v>
      </c>
      <c r="K15" s="16">
        <v>4315272.353390011</v>
      </c>
    </row>
    <row r="17" spans="2:6" ht="15">
      <c r="B17" s="255"/>
      <c r="C17" s="255"/>
      <c r="D17" s="255"/>
      <c r="E17" s="255"/>
      <c r="F17" s="255"/>
    </row>
  </sheetData>
  <mergeCells count="3">
    <mergeCell ref="A1:A15"/>
    <mergeCell ref="B1:K1"/>
    <mergeCell ref="B17:F17"/>
  </mergeCells>
  <printOptions horizontalCentered="1" verticalCentered="1"/>
  <pageMargins left="7.874015748031496E-2" right="7.874015748031496E-2" top="0" bottom="0.59055118110236227" header="0" footer="0.59055118110236227"/>
  <pageSetup scale="85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8"/>
  <sheetViews>
    <sheetView rightToLeft="1" topLeftCell="A4" workbookViewId="0">
      <selection activeCell="B18" sqref="B18:F18"/>
    </sheetView>
  </sheetViews>
  <sheetFormatPr defaultRowHeight="12.75"/>
  <cols>
    <col min="1" max="1" width="2.5703125" customWidth="1"/>
    <col min="2" max="2" width="14.28515625" customWidth="1"/>
    <col min="3" max="5" width="15.5703125" bestFit="1" customWidth="1"/>
    <col min="6" max="6" width="14.28515625" customWidth="1"/>
    <col min="7" max="7" width="15.5703125" bestFit="1" customWidth="1"/>
    <col min="8" max="8" width="12.28515625" bestFit="1" customWidth="1"/>
    <col min="9" max="9" width="19.140625" bestFit="1" customWidth="1"/>
    <col min="10" max="11" width="14.28515625" customWidth="1"/>
    <col min="12" max="12" width="9.140625" style="2"/>
    <col min="257" max="257" width="2.5703125" customWidth="1"/>
    <col min="258" max="258" width="14.28515625" customWidth="1"/>
    <col min="259" max="261" width="15.5703125" bestFit="1" customWidth="1"/>
    <col min="262" max="262" width="14.28515625" customWidth="1"/>
    <col min="263" max="263" width="15.5703125" bestFit="1" customWidth="1"/>
    <col min="264" max="264" width="12.28515625" bestFit="1" customWidth="1"/>
    <col min="265" max="265" width="19.140625" bestFit="1" customWidth="1"/>
    <col min="266" max="267" width="14.28515625" customWidth="1"/>
    <col min="513" max="513" width="2.5703125" customWidth="1"/>
    <col min="514" max="514" width="14.28515625" customWidth="1"/>
    <col min="515" max="517" width="15.5703125" bestFit="1" customWidth="1"/>
    <col min="518" max="518" width="14.28515625" customWidth="1"/>
    <col min="519" max="519" width="15.5703125" bestFit="1" customWidth="1"/>
    <col min="520" max="520" width="12.28515625" bestFit="1" customWidth="1"/>
    <col min="521" max="521" width="19.140625" bestFit="1" customWidth="1"/>
    <col min="522" max="523" width="14.28515625" customWidth="1"/>
    <col min="769" max="769" width="2.5703125" customWidth="1"/>
    <col min="770" max="770" width="14.28515625" customWidth="1"/>
    <col min="771" max="773" width="15.5703125" bestFit="1" customWidth="1"/>
    <col min="774" max="774" width="14.28515625" customWidth="1"/>
    <col min="775" max="775" width="15.5703125" bestFit="1" customWidth="1"/>
    <col min="776" max="776" width="12.28515625" bestFit="1" customWidth="1"/>
    <col min="777" max="777" width="19.140625" bestFit="1" customWidth="1"/>
    <col min="778" max="779" width="14.28515625" customWidth="1"/>
    <col min="1025" max="1025" width="2.5703125" customWidth="1"/>
    <col min="1026" max="1026" width="14.28515625" customWidth="1"/>
    <col min="1027" max="1029" width="15.5703125" bestFit="1" customWidth="1"/>
    <col min="1030" max="1030" width="14.28515625" customWidth="1"/>
    <col min="1031" max="1031" width="15.5703125" bestFit="1" customWidth="1"/>
    <col min="1032" max="1032" width="12.28515625" bestFit="1" customWidth="1"/>
    <col min="1033" max="1033" width="19.140625" bestFit="1" customWidth="1"/>
    <col min="1034" max="1035" width="14.28515625" customWidth="1"/>
    <col min="1281" max="1281" width="2.5703125" customWidth="1"/>
    <col min="1282" max="1282" width="14.28515625" customWidth="1"/>
    <col min="1283" max="1285" width="15.5703125" bestFit="1" customWidth="1"/>
    <col min="1286" max="1286" width="14.28515625" customWidth="1"/>
    <col min="1287" max="1287" width="15.5703125" bestFit="1" customWidth="1"/>
    <col min="1288" max="1288" width="12.28515625" bestFit="1" customWidth="1"/>
    <col min="1289" max="1289" width="19.140625" bestFit="1" customWidth="1"/>
    <col min="1290" max="1291" width="14.28515625" customWidth="1"/>
    <col min="1537" max="1537" width="2.5703125" customWidth="1"/>
    <col min="1538" max="1538" width="14.28515625" customWidth="1"/>
    <col min="1539" max="1541" width="15.5703125" bestFit="1" customWidth="1"/>
    <col min="1542" max="1542" width="14.28515625" customWidth="1"/>
    <col min="1543" max="1543" width="15.5703125" bestFit="1" customWidth="1"/>
    <col min="1544" max="1544" width="12.28515625" bestFit="1" customWidth="1"/>
    <col min="1545" max="1545" width="19.140625" bestFit="1" customWidth="1"/>
    <col min="1546" max="1547" width="14.28515625" customWidth="1"/>
    <col min="1793" max="1793" width="2.5703125" customWidth="1"/>
    <col min="1794" max="1794" width="14.28515625" customWidth="1"/>
    <col min="1795" max="1797" width="15.5703125" bestFit="1" customWidth="1"/>
    <col min="1798" max="1798" width="14.28515625" customWidth="1"/>
    <col min="1799" max="1799" width="15.5703125" bestFit="1" customWidth="1"/>
    <col min="1800" max="1800" width="12.28515625" bestFit="1" customWidth="1"/>
    <col min="1801" max="1801" width="19.140625" bestFit="1" customWidth="1"/>
    <col min="1802" max="1803" width="14.28515625" customWidth="1"/>
    <col min="2049" max="2049" width="2.5703125" customWidth="1"/>
    <col min="2050" max="2050" width="14.28515625" customWidth="1"/>
    <col min="2051" max="2053" width="15.5703125" bestFit="1" customWidth="1"/>
    <col min="2054" max="2054" width="14.28515625" customWidth="1"/>
    <col min="2055" max="2055" width="15.5703125" bestFit="1" customWidth="1"/>
    <col min="2056" max="2056" width="12.28515625" bestFit="1" customWidth="1"/>
    <col min="2057" max="2057" width="19.140625" bestFit="1" customWidth="1"/>
    <col min="2058" max="2059" width="14.28515625" customWidth="1"/>
    <col min="2305" max="2305" width="2.5703125" customWidth="1"/>
    <col min="2306" max="2306" width="14.28515625" customWidth="1"/>
    <col min="2307" max="2309" width="15.5703125" bestFit="1" customWidth="1"/>
    <col min="2310" max="2310" width="14.28515625" customWidth="1"/>
    <col min="2311" max="2311" width="15.5703125" bestFit="1" customWidth="1"/>
    <col min="2312" max="2312" width="12.28515625" bestFit="1" customWidth="1"/>
    <col min="2313" max="2313" width="19.140625" bestFit="1" customWidth="1"/>
    <col min="2314" max="2315" width="14.28515625" customWidth="1"/>
    <col min="2561" max="2561" width="2.5703125" customWidth="1"/>
    <col min="2562" max="2562" width="14.28515625" customWidth="1"/>
    <col min="2563" max="2565" width="15.5703125" bestFit="1" customWidth="1"/>
    <col min="2566" max="2566" width="14.28515625" customWidth="1"/>
    <col min="2567" max="2567" width="15.5703125" bestFit="1" customWidth="1"/>
    <col min="2568" max="2568" width="12.28515625" bestFit="1" customWidth="1"/>
    <col min="2569" max="2569" width="19.140625" bestFit="1" customWidth="1"/>
    <col min="2570" max="2571" width="14.28515625" customWidth="1"/>
    <col min="2817" max="2817" width="2.5703125" customWidth="1"/>
    <col min="2818" max="2818" width="14.28515625" customWidth="1"/>
    <col min="2819" max="2821" width="15.5703125" bestFit="1" customWidth="1"/>
    <col min="2822" max="2822" width="14.28515625" customWidth="1"/>
    <col min="2823" max="2823" width="15.5703125" bestFit="1" customWidth="1"/>
    <col min="2824" max="2824" width="12.28515625" bestFit="1" customWidth="1"/>
    <col min="2825" max="2825" width="19.140625" bestFit="1" customWidth="1"/>
    <col min="2826" max="2827" width="14.28515625" customWidth="1"/>
    <col min="3073" max="3073" width="2.5703125" customWidth="1"/>
    <col min="3074" max="3074" width="14.28515625" customWidth="1"/>
    <col min="3075" max="3077" width="15.5703125" bestFit="1" customWidth="1"/>
    <col min="3078" max="3078" width="14.28515625" customWidth="1"/>
    <col min="3079" max="3079" width="15.5703125" bestFit="1" customWidth="1"/>
    <col min="3080" max="3080" width="12.28515625" bestFit="1" customWidth="1"/>
    <col min="3081" max="3081" width="19.140625" bestFit="1" customWidth="1"/>
    <col min="3082" max="3083" width="14.28515625" customWidth="1"/>
    <col min="3329" max="3329" width="2.5703125" customWidth="1"/>
    <col min="3330" max="3330" width="14.28515625" customWidth="1"/>
    <col min="3331" max="3333" width="15.5703125" bestFit="1" customWidth="1"/>
    <col min="3334" max="3334" width="14.28515625" customWidth="1"/>
    <col min="3335" max="3335" width="15.5703125" bestFit="1" customWidth="1"/>
    <col min="3336" max="3336" width="12.28515625" bestFit="1" customWidth="1"/>
    <col min="3337" max="3337" width="19.140625" bestFit="1" customWidth="1"/>
    <col min="3338" max="3339" width="14.28515625" customWidth="1"/>
    <col min="3585" max="3585" width="2.5703125" customWidth="1"/>
    <col min="3586" max="3586" width="14.28515625" customWidth="1"/>
    <col min="3587" max="3589" width="15.5703125" bestFit="1" customWidth="1"/>
    <col min="3590" max="3590" width="14.28515625" customWidth="1"/>
    <col min="3591" max="3591" width="15.5703125" bestFit="1" customWidth="1"/>
    <col min="3592" max="3592" width="12.28515625" bestFit="1" customWidth="1"/>
    <col min="3593" max="3593" width="19.140625" bestFit="1" customWidth="1"/>
    <col min="3594" max="3595" width="14.28515625" customWidth="1"/>
    <col min="3841" max="3841" width="2.5703125" customWidth="1"/>
    <col min="3842" max="3842" width="14.28515625" customWidth="1"/>
    <col min="3843" max="3845" width="15.5703125" bestFit="1" customWidth="1"/>
    <col min="3846" max="3846" width="14.28515625" customWidth="1"/>
    <col min="3847" max="3847" width="15.5703125" bestFit="1" customWidth="1"/>
    <col min="3848" max="3848" width="12.28515625" bestFit="1" customWidth="1"/>
    <col min="3849" max="3849" width="19.140625" bestFit="1" customWidth="1"/>
    <col min="3850" max="3851" width="14.28515625" customWidth="1"/>
    <col min="4097" max="4097" width="2.5703125" customWidth="1"/>
    <col min="4098" max="4098" width="14.28515625" customWidth="1"/>
    <col min="4099" max="4101" width="15.5703125" bestFit="1" customWidth="1"/>
    <col min="4102" max="4102" width="14.28515625" customWidth="1"/>
    <col min="4103" max="4103" width="15.5703125" bestFit="1" customWidth="1"/>
    <col min="4104" max="4104" width="12.28515625" bestFit="1" customWidth="1"/>
    <col min="4105" max="4105" width="19.140625" bestFit="1" customWidth="1"/>
    <col min="4106" max="4107" width="14.28515625" customWidth="1"/>
    <col min="4353" max="4353" width="2.5703125" customWidth="1"/>
    <col min="4354" max="4354" width="14.28515625" customWidth="1"/>
    <col min="4355" max="4357" width="15.5703125" bestFit="1" customWidth="1"/>
    <col min="4358" max="4358" width="14.28515625" customWidth="1"/>
    <col min="4359" max="4359" width="15.5703125" bestFit="1" customWidth="1"/>
    <col min="4360" max="4360" width="12.28515625" bestFit="1" customWidth="1"/>
    <col min="4361" max="4361" width="19.140625" bestFit="1" customWidth="1"/>
    <col min="4362" max="4363" width="14.28515625" customWidth="1"/>
    <col min="4609" max="4609" width="2.5703125" customWidth="1"/>
    <col min="4610" max="4610" width="14.28515625" customWidth="1"/>
    <col min="4611" max="4613" width="15.5703125" bestFit="1" customWidth="1"/>
    <col min="4614" max="4614" width="14.28515625" customWidth="1"/>
    <col min="4615" max="4615" width="15.5703125" bestFit="1" customWidth="1"/>
    <col min="4616" max="4616" width="12.28515625" bestFit="1" customWidth="1"/>
    <col min="4617" max="4617" width="19.140625" bestFit="1" customWidth="1"/>
    <col min="4618" max="4619" width="14.28515625" customWidth="1"/>
    <col min="4865" max="4865" width="2.5703125" customWidth="1"/>
    <col min="4866" max="4866" width="14.28515625" customWidth="1"/>
    <col min="4867" max="4869" width="15.5703125" bestFit="1" customWidth="1"/>
    <col min="4870" max="4870" width="14.28515625" customWidth="1"/>
    <col min="4871" max="4871" width="15.5703125" bestFit="1" customWidth="1"/>
    <col min="4872" max="4872" width="12.28515625" bestFit="1" customWidth="1"/>
    <col min="4873" max="4873" width="19.140625" bestFit="1" customWidth="1"/>
    <col min="4874" max="4875" width="14.28515625" customWidth="1"/>
    <col min="5121" max="5121" width="2.5703125" customWidth="1"/>
    <col min="5122" max="5122" width="14.28515625" customWidth="1"/>
    <col min="5123" max="5125" width="15.5703125" bestFit="1" customWidth="1"/>
    <col min="5126" max="5126" width="14.28515625" customWidth="1"/>
    <col min="5127" max="5127" width="15.5703125" bestFit="1" customWidth="1"/>
    <col min="5128" max="5128" width="12.28515625" bestFit="1" customWidth="1"/>
    <col min="5129" max="5129" width="19.140625" bestFit="1" customWidth="1"/>
    <col min="5130" max="5131" width="14.28515625" customWidth="1"/>
    <col min="5377" max="5377" width="2.5703125" customWidth="1"/>
    <col min="5378" max="5378" width="14.28515625" customWidth="1"/>
    <col min="5379" max="5381" width="15.5703125" bestFit="1" customWidth="1"/>
    <col min="5382" max="5382" width="14.28515625" customWidth="1"/>
    <col min="5383" max="5383" width="15.5703125" bestFit="1" customWidth="1"/>
    <col min="5384" max="5384" width="12.28515625" bestFit="1" customWidth="1"/>
    <col min="5385" max="5385" width="19.140625" bestFit="1" customWidth="1"/>
    <col min="5386" max="5387" width="14.28515625" customWidth="1"/>
    <col min="5633" max="5633" width="2.5703125" customWidth="1"/>
    <col min="5634" max="5634" width="14.28515625" customWidth="1"/>
    <col min="5635" max="5637" width="15.5703125" bestFit="1" customWidth="1"/>
    <col min="5638" max="5638" width="14.28515625" customWidth="1"/>
    <col min="5639" max="5639" width="15.5703125" bestFit="1" customWidth="1"/>
    <col min="5640" max="5640" width="12.28515625" bestFit="1" customWidth="1"/>
    <col min="5641" max="5641" width="19.140625" bestFit="1" customWidth="1"/>
    <col min="5642" max="5643" width="14.28515625" customWidth="1"/>
    <col min="5889" max="5889" width="2.5703125" customWidth="1"/>
    <col min="5890" max="5890" width="14.28515625" customWidth="1"/>
    <col min="5891" max="5893" width="15.5703125" bestFit="1" customWidth="1"/>
    <col min="5894" max="5894" width="14.28515625" customWidth="1"/>
    <col min="5895" max="5895" width="15.5703125" bestFit="1" customWidth="1"/>
    <col min="5896" max="5896" width="12.28515625" bestFit="1" customWidth="1"/>
    <col min="5897" max="5897" width="19.140625" bestFit="1" customWidth="1"/>
    <col min="5898" max="5899" width="14.28515625" customWidth="1"/>
    <col min="6145" max="6145" width="2.5703125" customWidth="1"/>
    <col min="6146" max="6146" width="14.28515625" customWidth="1"/>
    <col min="6147" max="6149" width="15.5703125" bestFit="1" customWidth="1"/>
    <col min="6150" max="6150" width="14.28515625" customWidth="1"/>
    <col min="6151" max="6151" width="15.5703125" bestFit="1" customWidth="1"/>
    <col min="6152" max="6152" width="12.28515625" bestFit="1" customWidth="1"/>
    <col min="6153" max="6153" width="19.140625" bestFit="1" customWidth="1"/>
    <col min="6154" max="6155" width="14.28515625" customWidth="1"/>
    <col min="6401" max="6401" width="2.5703125" customWidth="1"/>
    <col min="6402" max="6402" width="14.28515625" customWidth="1"/>
    <col min="6403" max="6405" width="15.5703125" bestFit="1" customWidth="1"/>
    <col min="6406" max="6406" width="14.28515625" customWidth="1"/>
    <col min="6407" max="6407" width="15.5703125" bestFit="1" customWidth="1"/>
    <col min="6408" max="6408" width="12.28515625" bestFit="1" customWidth="1"/>
    <col min="6409" max="6409" width="19.140625" bestFit="1" customWidth="1"/>
    <col min="6410" max="6411" width="14.28515625" customWidth="1"/>
    <col min="6657" max="6657" width="2.5703125" customWidth="1"/>
    <col min="6658" max="6658" width="14.28515625" customWidth="1"/>
    <col min="6659" max="6661" width="15.5703125" bestFit="1" customWidth="1"/>
    <col min="6662" max="6662" width="14.28515625" customWidth="1"/>
    <col min="6663" max="6663" width="15.5703125" bestFit="1" customWidth="1"/>
    <col min="6664" max="6664" width="12.28515625" bestFit="1" customWidth="1"/>
    <col min="6665" max="6665" width="19.140625" bestFit="1" customWidth="1"/>
    <col min="6666" max="6667" width="14.28515625" customWidth="1"/>
    <col min="6913" max="6913" width="2.5703125" customWidth="1"/>
    <col min="6914" max="6914" width="14.28515625" customWidth="1"/>
    <col min="6915" max="6917" width="15.5703125" bestFit="1" customWidth="1"/>
    <col min="6918" max="6918" width="14.28515625" customWidth="1"/>
    <col min="6919" max="6919" width="15.5703125" bestFit="1" customWidth="1"/>
    <col min="6920" max="6920" width="12.28515625" bestFit="1" customWidth="1"/>
    <col min="6921" max="6921" width="19.140625" bestFit="1" customWidth="1"/>
    <col min="6922" max="6923" width="14.28515625" customWidth="1"/>
    <col min="7169" max="7169" width="2.5703125" customWidth="1"/>
    <col min="7170" max="7170" width="14.28515625" customWidth="1"/>
    <col min="7171" max="7173" width="15.5703125" bestFit="1" customWidth="1"/>
    <col min="7174" max="7174" width="14.28515625" customWidth="1"/>
    <col min="7175" max="7175" width="15.5703125" bestFit="1" customWidth="1"/>
    <col min="7176" max="7176" width="12.28515625" bestFit="1" customWidth="1"/>
    <col min="7177" max="7177" width="19.140625" bestFit="1" customWidth="1"/>
    <col min="7178" max="7179" width="14.28515625" customWidth="1"/>
    <col min="7425" max="7425" width="2.5703125" customWidth="1"/>
    <col min="7426" max="7426" width="14.28515625" customWidth="1"/>
    <col min="7427" max="7429" width="15.5703125" bestFit="1" customWidth="1"/>
    <col min="7430" max="7430" width="14.28515625" customWidth="1"/>
    <col min="7431" max="7431" width="15.5703125" bestFit="1" customWidth="1"/>
    <col min="7432" max="7432" width="12.28515625" bestFit="1" customWidth="1"/>
    <col min="7433" max="7433" width="19.140625" bestFit="1" customWidth="1"/>
    <col min="7434" max="7435" width="14.28515625" customWidth="1"/>
    <col min="7681" max="7681" width="2.5703125" customWidth="1"/>
    <col min="7682" max="7682" width="14.28515625" customWidth="1"/>
    <col min="7683" max="7685" width="15.5703125" bestFit="1" customWidth="1"/>
    <col min="7686" max="7686" width="14.28515625" customWidth="1"/>
    <col min="7687" max="7687" width="15.5703125" bestFit="1" customWidth="1"/>
    <col min="7688" max="7688" width="12.28515625" bestFit="1" customWidth="1"/>
    <col min="7689" max="7689" width="19.140625" bestFit="1" customWidth="1"/>
    <col min="7690" max="7691" width="14.28515625" customWidth="1"/>
    <col min="7937" max="7937" width="2.5703125" customWidth="1"/>
    <col min="7938" max="7938" width="14.28515625" customWidth="1"/>
    <col min="7939" max="7941" width="15.5703125" bestFit="1" customWidth="1"/>
    <col min="7942" max="7942" width="14.28515625" customWidth="1"/>
    <col min="7943" max="7943" width="15.5703125" bestFit="1" customWidth="1"/>
    <col min="7944" max="7944" width="12.28515625" bestFit="1" customWidth="1"/>
    <col min="7945" max="7945" width="19.140625" bestFit="1" customWidth="1"/>
    <col min="7946" max="7947" width="14.28515625" customWidth="1"/>
    <col min="8193" max="8193" width="2.5703125" customWidth="1"/>
    <col min="8194" max="8194" width="14.28515625" customWidth="1"/>
    <col min="8195" max="8197" width="15.5703125" bestFit="1" customWidth="1"/>
    <col min="8198" max="8198" width="14.28515625" customWidth="1"/>
    <col min="8199" max="8199" width="15.5703125" bestFit="1" customWidth="1"/>
    <col min="8200" max="8200" width="12.28515625" bestFit="1" customWidth="1"/>
    <col min="8201" max="8201" width="19.140625" bestFit="1" customWidth="1"/>
    <col min="8202" max="8203" width="14.28515625" customWidth="1"/>
    <col min="8449" max="8449" width="2.5703125" customWidth="1"/>
    <col min="8450" max="8450" width="14.28515625" customWidth="1"/>
    <col min="8451" max="8453" width="15.5703125" bestFit="1" customWidth="1"/>
    <col min="8454" max="8454" width="14.28515625" customWidth="1"/>
    <col min="8455" max="8455" width="15.5703125" bestFit="1" customWidth="1"/>
    <col min="8456" max="8456" width="12.28515625" bestFit="1" customWidth="1"/>
    <col min="8457" max="8457" width="19.140625" bestFit="1" customWidth="1"/>
    <col min="8458" max="8459" width="14.28515625" customWidth="1"/>
    <col min="8705" max="8705" width="2.5703125" customWidth="1"/>
    <col min="8706" max="8706" width="14.28515625" customWidth="1"/>
    <col min="8707" max="8709" width="15.5703125" bestFit="1" customWidth="1"/>
    <col min="8710" max="8710" width="14.28515625" customWidth="1"/>
    <col min="8711" max="8711" width="15.5703125" bestFit="1" customWidth="1"/>
    <col min="8712" max="8712" width="12.28515625" bestFit="1" customWidth="1"/>
    <col min="8713" max="8713" width="19.140625" bestFit="1" customWidth="1"/>
    <col min="8714" max="8715" width="14.28515625" customWidth="1"/>
    <col min="8961" max="8961" width="2.5703125" customWidth="1"/>
    <col min="8962" max="8962" width="14.28515625" customWidth="1"/>
    <col min="8963" max="8965" width="15.5703125" bestFit="1" customWidth="1"/>
    <col min="8966" max="8966" width="14.28515625" customWidth="1"/>
    <col min="8967" max="8967" width="15.5703125" bestFit="1" customWidth="1"/>
    <col min="8968" max="8968" width="12.28515625" bestFit="1" customWidth="1"/>
    <col min="8969" max="8969" width="19.140625" bestFit="1" customWidth="1"/>
    <col min="8970" max="8971" width="14.28515625" customWidth="1"/>
    <col min="9217" max="9217" width="2.5703125" customWidth="1"/>
    <col min="9218" max="9218" width="14.28515625" customWidth="1"/>
    <col min="9219" max="9221" width="15.5703125" bestFit="1" customWidth="1"/>
    <col min="9222" max="9222" width="14.28515625" customWidth="1"/>
    <col min="9223" max="9223" width="15.5703125" bestFit="1" customWidth="1"/>
    <col min="9224" max="9224" width="12.28515625" bestFit="1" customWidth="1"/>
    <col min="9225" max="9225" width="19.140625" bestFit="1" customWidth="1"/>
    <col min="9226" max="9227" width="14.28515625" customWidth="1"/>
    <col min="9473" max="9473" width="2.5703125" customWidth="1"/>
    <col min="9474" max="9474" width="14.28515625" customWidth="1"/>
    <col min="9475" max="9477" width="15.5703125" bestFit="1" customWidth="1"/>
    <col min="9478" max="9478" width="14.28515625" customWidth="1"/>
    <col min="9479" max="9479" width="15.5703125" bestFit="1" customWidth="1"/>
    <col min="9480" max="9480" width="12.28515625" bestFit="1" customWidth="1"/>
    <col min="9481" max="9481" width="19.140625" bestFit="1" customWidth="1"/>
    <col min="9482" max="9483" width="14.28515625" customWidth="1"/>
    <col min="9729" max="9729" width="2.5703125" customWidth="1"/>
    <col min="9730" max="9730" width="14.28515625" customWidth="1"/>
    <col min="9731" max="9733" width="15.5703125" bestFit="1" customWidth="1"/>
    <col min="9734" max="9734" width="14.28515625" customWidth="1"/>
    <col min="9735" max="9735" width="15.5703125" bestFit="1" customWidth="1"/>
    <col min="9736" max="9736" width="12.28515625" bestFit="1" customWidth="1"/>
    <col min="9737" max="9737" width="19.140625" bestFit="1" customWidth="1"/>
    <col min="9738" max="9739" width="14.28515625" customWidth="1"/>
    <col min="9985" max="9985" width="2.5703125" customWidth="1"/>
    <col min="9986" max="9986" width="14.28515625" customWidth="1"/>
    <col min="9987" max="9989" width="15.5703125" bestFit="1" customWidth="1"/>
    <col min="9990" max="9990" width="14.28515625" customWidth="1"/>
    <col min="9991" max="9991" width="15.5703125" bestFit="1" customWidth="1"/>
    <col min="9992" max="9992" width="12.28515625" bestFit="1" customWidth="1"/>
    <col min="9993" max="9993" width="19.140625" bestFit="1" customWidth="1"/>
    <col min="9994" max="9995" width="14.28515625" customWidth="1"/>
    <col min="10241" max="10241" width="2.5703125" customWidth="1"/>
    <col min="10242" max="10242" width="14.28515625" customWidth="1"/>
    <col min="10243" max="10245" width="15.5703125" bestFit="1" customWidth="1"/>
    <col min="10246" max="10246" width="14.28515625" customWidth="1"/>
    <col min="10247" max="10247" width="15.5703125" bestFit="1" customWidth="1"/>
    <col min="10248" max="10248" width="12.28515625" bestFit="1" customWidth="1"/>
    <col min="10249" max="10249" width="19.140625" bestFit="1" customWidth="1"/>
    <col min="10250" max="10251" width="14.28515625" customWidth="1"/>
    <col min="10497" max="10497" width="2.5703125" customWidth="1"/>
    <col min="10498" max="10498" width="14.28515625" customWidth="1"/>
    <col min="10499" max="10501" width="15.5703125" bestFit="1" customWidth="1"/>
    <col min="10502" max="10502" width="14.28515625" customWidth="1"/>
    <col min="10503" max="10503" width="15.5703125" bestFit="1" customWidth="1"/>
    <col min="10504" max="10504" width="12.28515625" bestFit="1" customWidth="1"/>
    <col min="10505" max="10505" width="19.140625" bestFit="1" customWidth="1"/>
    <col min="10506" max="10507" width="14.28515625" customWidth="1"/>
    <col min="10753" max="10753" width="2.5703125" customWidth="1"/>
    <col min="10754" max="10754" width="14.28515625" customWidth="1"/>
    <col min="10755" max="10757" width="15.5703125" bestFit="1" customWidth="1"/>
    <col min="10758" max="10758" width="14.28515625" customWidth="1"/>
    <col min="10759" max="10759" width="15.5703125" bestFit="1" customWidth="1"/>
    <col min="10760" max="10760" width="12.28515625" bestFit="1" customWidth="1"/>
    <col min="10761" max="10761" width="19.140625" bestFit="1" customWidth="1"/>
    <col min="10762" max="10763" width="14.28515625" customWidth="1"/>
    <col min="11009" max="11009" width="2.5703125" customWidth="1"/>
    <col min="11010" max="11010" width="14.28515625" customWidth="1"/>
    <col min="11011" max="11013" width="15.5703125" bestFit="1" customWidth="1"/>
    <col min="11014" max="11014" width="14.28515625" customWidth="1"/>
    <col min="11015" max="11015" width="15.5703125" bestFit="1" customWidth="1"/>
    <col min="11016" max="11016" width="12.28515625" bestFit="1" customWidth="1"/>
    <col min="11017" max="11017" width="19.140625" bestFit="1" customWidth="1"/>
    <col min="11018" max="11019" width="14.28515625" customWidth="1"/>
    <col min="11265" max="11265" width="2.5703125" customWidth="1"/>
    <col min="11266" max="11266" width="14.28515625" customWidth="1"/>
    <col min="11267" max="11269" width="15.5703125" bestFit="1" customWidth="1"/>
    <col min="11270" max="11270" width="14.28515625" customWidth="1"/>
    <col min="11271" max="11271" width="15.5703125" bestFit="1" customWidth="1"/>
    <col min="11272" max="11272" width="12.28515625" bestFit="1" customWidth="1"/>
    <col min="11273" max="11273" width="19.140625" bestFit="1" customWidth="1"/>
    <col min="11274" max="11275" width="14.28515625" customWidth="1"/>
    <col min="11521" max="11521" width="2.5703125" customWidth="1"/>
    <col min="11522" max="11522" width="14.28515625" customWidth="1"/>
    <col min="11523" max="11525" width="15.5703125" bestFit="1" customWidth="1"/>
    <col min="11526" max="11526" width="14.28515625" customWidth="1"/>
    <col min="11527" max="11527" width="15.5703125" bestFit="1" customWidth="1"/>
    <col min="11528" max="11528" width="12.28515625" bestFit="1" customWidth="1"/>
    <col min="11529" max="11529" width="19.140625" bestFit="1" customWidth="1"/>
    <col min="11530" max="11531" width="14.28515625" customWidth="1"/>
    <col min="11777" max="11777" width="2.5703125" customWidth="1"/>
    <col min="11778" max="11778" width="14.28515625" customWidth="1"/>
    <col min="11779" max="11781" width="15.5703125" bestFit="1" customWidth="1"/>
    <col min="11782" max="11782" width="14.28515625" customWidth="1"/>
    <col min="11783" max="11783" width="15.5703125" bestFit="1" customWidth="1"/>
    <col min="11784" max="11784" width="12.28515625" bestFit="1" customWidth="1"/>
    <col min="11785" max="11785" width="19.140625" bestFit="1" customWidth="1"/>
    <col min="11786" max="11787" width="14.28515625" customWidth="1"/>
    <col min="12033" max="12033" width="2.5703125" customWidth="1"/>
    <col min="12034" max="12034" width="14.28515625" customWidth="1"/>
    <col min="12035" max="12037" width="15.5703125" bestFit="1" customWidth="1"/>
    <col min="12038" max="12038" width="14.28515625" customWidth="1"/>
    <col min="12039" max="12039" width="15.5703125" bestFit="1" customWidth="1"/>
    <col min="12040" max="12040" width="12.28515625" bestFit="1" customWidth="1"/>
    <col min="12041" max="12041" width="19.140625" bestFit="1" customWidth="1"/>
    <col min="12042" max="12043" width="14.28515625" customWidth="1"/>
    <col min="12289" max="12289" width="2.5703125" customWidth="1"/>
    <col min="12290" max="12290" width="14.28515625" customWidth="1"/>
    <col min="12291" max="12293" width="15.5703125" bestFit="1" customWidth="1"/>
    <col min="12294" max="12294" width="14.28515625" customWidth="1"/>
    <col min="12295" max="12295" width="15.5703125" bestFit="1" customWidth="1"/>
    <col min="12296" max="12296" width="12.28515625" bestFit="1" customWidth="1"/>
    <col min="12297" max="12297" width="19.140625" bestFit="1" customWidth="1"/>
    <col min="12298" max="12299" width="14.28515625" customWidth="1"/>
    <col min="12545" max="12545" width="2.5703125" customWidth="1"/>
    <col min="12546" max="12546" width="14.28515625" customWidth="1"/>
    <col min="12547" max="12549" width="15.5703125" bestFit="1" customWidth="1"/>
    <col min="12550" max="12550" width="14.28515625" customWidth="1"/>
    <col min="12551" max="12551" width="15.5703125" bestFit="1" customWidth="1"/>
    <col min="12552" max="12552" width="12.28515625" bestFit="1" customWidth="1"/>
    <col min="12553" max="12553" width="19.140625" bestFit="1" customWidth="1"/>
    <col min="12554" max="12555" width="14.28515625" customWidth="1"/>
    <col min="12801" max="12801" width="2.5703125" customWidth="1"/>
    <col min="12802" max="12802" width="14.28515625" customWidth="1"/>
    <col min="12803" max="12805" width="15.5703125" bestFit="1" customWidth="1"/>
    <col min="12806" max="12806" width="14.28515625" customWidth="1"/>
    <col min="12807" max="12807" width="15.5703125" bestFit="1" customWidth="1"/>
    <col min="12808" max="12808" width="12.28515625" bestFit="1" customWidth="1"/>
    <col min="12809" max="12809" width="19.140625" bestFit="1" customWidth="1"/>
    <col min="12810" max="12811" width="14.28515625" customWidth="1"/>
    <col min="13057" max="13057" width="2.5703125" customWidth="1"/>
    <col min="13058" max="13058" width="14.28515625" customWidth="1"/>
    <col min="13059" max="13061" width="15.5703125" bestFit="1" customWidth="1"/>
    <col min="13062" max="13062" width="14.28515625" customWidth="1"/>
    <col min="13063" max="13063" width="15.5703125" bestFit="1" customWidth="1"/>
    <col min="13064" max="13064" width="12.28515625" bestFit="1" customWidth="1"/>
    <col min="13065" max="13065" width="19.140625" bestFit="1" customWidth="1"/>
    <col min="13066" max="13067" width="14.28515625" customWidth="1"/>
    <col min="13313" max="13313" width="2.5703125" customWidth="1"/>
    <col min="13314" max="13314" width="14.28515625" customWidth="1"/>
    <col min="13315" max="13317" width="15.5703125" bestFit="1" customWidth="1"/>
    <col min="13318" max="13318" width="14.28515625" customWidth="1"/>
    <col min="13319" max="13319" width="15.5703125" bestFit="1" customWidth="1"/>
    <col min="13320" max="13320" width="12.28515625" bestFit="1" customWidth="1"/>
    <col min="13321" max="13321" width="19.140625" bestFit="1" customWidth="1"/>
    <col min="13322" max="13323" width="14.28515625" customWidth="1"/>
    <col min="13569" max="13569" width="2.5703125" customWidth="1"/>
    <col min="13570" max="13570" width="14.28515625" customWidth="1"/>
    <col min="13571" max="13573" width="15.5703125" bestFit="1" customWidth="1"/>
    <col min="13574" max="13574" width="14.28515625" customWidth="1"/>
    <col min="13575" max="13575" width="15.5703125" bestFit="1" customWidth="1"/>
    <col min="13576" max="13576" width="12.28515625" bestFit="1" customWidth="1"/>
    <col min="13577" max="13577" width="19.140625" bestFit="1" customWidth="1"/>
    <col min="13578" max="13579" width="14.28515625" customWidth="1"/>
    <col min="13825" max="13825" width="2.5703125" customWidth="1"/>
    <col min="13826" max="13826" width="14.28515625" customWidth="1"/>
    <col min="13827" max="13829" width="15.5703125" bestFit="1" customWidth="1"/>
    <col min="13830" max="13830" width="14.28515625" customWidth="1"/>
    <col min="13831" max="13831" width="15.5703125" bestFit="1" customWidth="1"/>
    <col min="13832" max="13832" width="12.28515625" bestFit="1" customWidth="1"/>
    <col min="13833" max="13833" width="19.140625" bestFit="1" customWidth="1"/>
    <col min="13834" max="13835" width="14.28515625" customWidth="1"/>
    <col min="14081" max="14081" width="2.5703125" customWidth="1"/>
    <col min="14082" max="14082" width="14.28515625" customWidth="1"/>
    <col min="14083" max="14085" width="15.5703125" bestFit="1" customWidth="1"/>
    <col min="14086" max="14086" width="14.28515625" customWidth="1"/>
    <col min="14087" max="14087" width="15.5703125" bestFit="1" customWidth="1"/>
    <col min="14088" max="14088" width="12.28515625" bestFit="1" customWidth="1"/>
    <col min="14089" max="14089" width="19.140625" bestFit="1" customWidth="1"/>
    <col min="14090" max="14091" width="14.28515625" customWidth="1"/>
    <col min="14337" max="14337" width="2.5703125" customWidth="1"/>
    <col min="14338" max="14338" width="14.28515625" customWidth="1"/>
    <col min="14339" max="14341" width="15.5703125" bestFit="1" customWidth="1"/>
    <col min="14342" max="14342" width="14.28515625" customWidth="1"/>
    <col min="14343" max="14343" width="15.5703125" bestFit="1" customWidth="1"/>
    <col min="14344" max="14344" width="12.28515625" bestFit="1" customWidth="1"/>
    <col min="14345" max="14345" width="19.140625" bestFit="1" customWidth="1"/>
    <col min="14346" max="14347" width="14.28515625" customWidth="1"/>
    <col min="14593" max="14593" width="2.5703125" customWidth="1"/>
    <col min="14594" max="14594" width="14.28515625" customWidth="1"/>
    <col min="14595" max="14597" width="15.5703125" bestFit="1" customWidth="1"/>
    <col min="14598" max="14598" width="14.28515625" customWidth="1"/>
    <col min="14599" max="14599" width="15.5703125" bestFit="1" customWidth="1"/>
    <col min="14600" max="14600" width="12.28515625" bestFit="1" customWidth="1"/>
    <col min="14601" max="14601" width="19.140625" bestFit="1" customWidth="1"/>
    <col min="14602" max="14603" width="14.28515625" customWidth="1"/>
    <col min="14849" max="14849" width="2.5703125" customWidth="1"/>
    <col min="14850" max="14850" width="14.28515625" customWidth="1"/>
    <col min="14851" max="14853" width="15.5703125" bestFit="1" customWidth="1"/>
    <col min="14854" max="14854" width="14.28515625" customWidth="1"/>
    <col min="14855" max="14855" width="15.5703125" bestFit="1" customWidth="1"/>
    <col min="14856" max="14856" width="12.28515625" bestFit="1" customWidth="1"/>
    <col min="14857" max="14857" width="19.140625" bestFit="1" customWidth="1"/>
    <col min="14858" max="14859" width="14.28515625" customWidth="1"/>
    <col min="15105" max="15105" width="2.5703125" customWidth="1"/>
    <col min="15106" max="15106" width="14.28515625" customWidth="1"/>
    <col min="15107" max="15109" width="15.5703125" bestFit="1" customWidth="1"/>
    <col min="15110" max="15110" width="14.28515625" customWidth="1"/>
    <col min="15111" max="15111" width="15.5703125" bestFit="1" customWidth="1"/>
    <col min="15112" max="15112" width="12.28515625" bestFit="1" customWidth="1"/>
    <col min="15113" max="15113" width="19.140625" bestFit="1" customWidth="1"/>
    <col min="15114" max="15115" width="14.28515625" customWidth="1"/>
    <col min="15361" max="15361" width="2.5703125" customWidth="1"/>
    <col min="15362" max="15362" width="14.28515625" customWidth="1"/>
    <col min="15363" max="15365" width="15.5703125" bestFit="1" customWidth="1"/>
    <col min="15366" max="15366" width="14.28515625" customWidth="1"/>
    <col min="15367" max="15367" width="15.5703125" bestFit="1" customWidth="1"/>
    <col min="15368" max="15368" width="12.28515625" bestFit="1" customWidth="1"/>
    <col min="15369" max="15369" width="19.140625" bestFit="1" customWidth="1"/>
    <col min="15370" max="15371" width="14.28515625" customWidth="1"/>
    <col min="15617" max="15617" width="2.5703125" customWidth="1"/>
    <col min="15618" max="15618" width="14.28515625" customWidth="1"/>
    <col min="15619" max="15621" width="15.5703125" bestFit="1" customWidth="1"/>
    <col min="15622" max="15622" width="14.28515625" customWidth="1"/>
    <col min="15623" max="15623" width="15.5703125" bestFit="1" customWidth="1"/>
    <col min="15624" max="15624" width="12.28515625" bestFit="1" customWidth="1"/>
    <col min="15625" max="15625" width="19.140625" bestFit="1" customWidth="1"/>
    <col min="15626" max="15627" width="14.28515625" customWidth="1"/>
    <col min="15873" max="15873" width="2.5703125" customWidth="1"/>
    <col min="15874" max="15874" width="14.28515625" customWidth="1"/>
    <col min="15875" max="15877" width="15.5703125" bestFit="1" customWidth="1"/>
    <col min="15878" max="15878" width="14.28515625" customWidth="1"/>
    <col min="15879" max="15879" width="15.5703125" bestFit="1" customWidth="1"/>
    <col min="15880" max="15880" width="12.28515625" bestFit="1" customWidth="1"/>
    <col min="15881" max="15881" width="19.140625" bestFit="1" customWidth="1"/>
    <col min="15882" max="15883" width="14.28515625" customWidth="1"/>
    <col min="16129" max="16129" width="2.5703125" customWidth="1"/>
    <col min="16130" max="16130" width="14.28515625" customWidth="1"/>
    <col min="16131" max="16133" width="15.5703125" bestFit="1" customWidth="1"/>
    <col min="16134" max="16134" width="14.28515625" customWidth="1"/>
    <col min="16135" max="16135" width="15.5703125" bestFit="1" customWidth="1"/>
    <col min="16136" max="16136" width="12.28515625" bestFit="1" customWidth="1"/>
    <col min="16137" max="16137" width="19.140625" bestFit="1" customWidth="1"/>
    <col min="16138" max="16139" width="14.28515625" customWidth="1"/>
  </cols>
  <sheetData>
    <row r="1" spans="1:11" ht="20.25">
      <c r="A1" s="184" t="s">
        <v>38</v>
      </c>
      <c r="B1" s="256" t="s">
        <v>39</v>
      </c>
      <c r="C1" s="256"/>
      <c r="D1" s="256"/>
      <c r="E1" s="256"/>
      <c r="F1" s="256"/>
      <c r="G1" s="256"/>
      <c r="H1" s="256"/>
      <c r="I1" s="256"/>
      <c r="J1" s="256"/>
      <c r="K1" s="256"/>
    </row>
    <row r="2" spans="1:11">
      <c r="A2" s="184"/>
    </row>
    <row r="3" spans="1:11" ht="13.5" thickBot="1">
      <c r="A3" s="184"/>
      <c r="B3" s="3" t="s">
        <v>40</v>
      </c>
      <c r="K3" s="3" t="s">
        <v>41</v>
      </c>
    </row>
    <row r="4" spans="1:11" ht="52.5" customHeight="1" thickBot="1">
      <c r="A4" s="184"/>
      <c r="B4" s="149" t="s">
        <v>5</v>
      </c>
      <c r="C4" s="150" t="s">
        <v>6</v>
      </c>
      <c r="D4" s="151" t="s">
        <v>7</v>
      </c>
      <c r="E4" s="151" t="s">
        <v>8</v>
      </c>
      <c r="F4" s="151" t="s">
        <v>9</v>
      </c>
      <c r="G4" s="151" t="s">
        <v>10</v>
      </c>
      <c r="H4" s="151" t="s">
        <v>138</v>
      </c>
      <c r="I4" s="151" t="s">
        <v>12</v>
      </c>
      <c r="J4" s="151" t="s">
        <v>14</v>
      </c>
      <c r="K4" s="158" t="s">
        <v>15</v>
      </c>
    </row>
    <row r="5" spans="1:11" ht="26.25" customHeight="1">
      <c r="A5" s="184"/>
      <c r="B5" s="7" t="s">
        <v>16</v>
      </c>
      <c r="C5" s="8">
        <v>89183380.49999994</v>
      </c>
      <c r="D5" s="8">
        <v>44897975.099999979</v>
      </c>
      <c r="E5" s="8">
        <v>44285405.399999984</v>
      </c>
      <c r="F5" s="8">
        <v>2573575.0000000009</v>
      </c>
      <c r="G5" s="8">
        <v>41711830.399999991</v>
      </c>
      <c r="H5" s="8">
        <v>34749.999999999971</v>
      </c>
      <c r="I5" s="8">
        <v>41677080.400000028</v>
      </c>
      <c r="J5" s="8">
        <v>7836931.0000000121</v>
      </c>
      <c r="K5" s="9">
        <v>33840149.400000006</v>
      </c>
    </row>
    <row r="6" spans="1:11" ht="26.25" customHeight="1">
      <c r="A6" s="184"/>
      <c r="B6" s="10" t="s">
        <v>17</v>
      </c>
      <c r="C6" s="11">
        <v>104349628.1499998</v>
      </c>
      <c r="D6" s="11">
        <v>57523966.469999835</v>
      </c>
      <c r="E6" s="11">
        <v>46825661.679999851</v>
      </c>
      <c r="F6" s="11">
        <v>5420595.6399999755</v>
      </c>
      <c r="G6" s="11">
        <v>41405066.03999982</v>
      </c>
      <c r="H6" s="11">
        <v>3952.6</v>
      </c>
      <c r="I6" s="11">
        <v>41401113.439999819</v>
      </c>
      <c r="J6" s="11">
        <v>20006084.899999924</v>
      </c>
      <c r="K6" s="12">
        <v>21395028.539999951</v>
      </c>
    </row>
    <row r="7" spans="1:11" ht="26.25" customHeight="1">
      <c r="A7" s="184"/>
      <c r="B7" s="10" t="s">
        <v>18</v>
      </c>
      <c r="C7" s="11">
        <v>2421030.8070000024</v>
      </c>
      <c r="D7" s="11">
        <v>1330876.7775000012</v>
      </c>
      <c r="E7" s="11">
        <v>1090154.0295000009</v>
      </c>
      <c r="F7" s="11">
        <v>66762.180000000051</v>
      </c>
      <c r="G7" s="11">
        <v>1023391.8495000005</v>
      </c>
      <c r="H7" s="11">
        <v>0</v>
      </c>
      <c r="I7" s="11">
        <v>1023391.8495000005</v>
      </c>
      <c r="J7" s="11">
        <v>438261.00000000023</v>
      </c>
      <c r="K7" s="12">
        <v>585130.84950000059</v>
      </c>
    </row>
    <row r="8" spans="1:11" ht="26.25" customHeight="1">
      <c r="A8" s="184"/>
      <c r="B8" s="10" t="s">
        <v>19</v>
      </c>
      <c r="C8" s="11">
        <v>9102059.380000012</v>
      </c>
      <c r="D8" s="11">
        <v>4748115.9100000048</v>
      </c>
      <c r="E8" s="11">
        <v>4353943.4700000044</v>
      </c>
      <c r="F8" s="11">
        <v>1031836.7200000009</v>
      </c>
      <c r="G8" s="11">
        <v>3322106.7500000056</v>
      </c>
      <c r="H8" s="11">
        <v>1243.9910000000025</v>
      </c>
      <c r="I8" s="11">
        <v>3320862.7590000047</v>
      </c>
      <c r="J8" s="11">
        <v>89357.100000000093</v>
      </c>
      <c r="K8" s="12">
        <v>3231505.6590000032</v>
      </c>
    </row>
    <row r="9" spans="1:11" ht="26.25" customHeight="1">
      <c r="A9" s="184"/>
      <c r="B9" s="10" t="s">
        <v>20</v>
      </c>
      <c r="C9" s="11">
        <v>4906604.9999999972</v>
      </c>
      <c r="D9" s="11">
        <v>3087840.139999995</v>
      </c>
      <c r="E9" s="11">
        <v>1818764.8599999982</v>
      </c>
      <c r="F9" s="11">
        <v>148351.76399999985</v>
      </c>
      <c r="G9" s="11">
        <v>1670413.0959999978</v>
      </c>
      <c r="H9" s="11">
        <v>0</v>
      </c>
      <c r="I9" s="11">
        <v>1670413.0959999978</v>
      </c>
      <c r="J9" s="11">
        <v>113963.07999999989</v>
      </c>
      <c r="K9" s="12">
        <v>1556450.0159999984</v>
      </c>
    </row>
    <row r="10" spans="1:11" ht="26.25" customHeight="1">
      <c r="A10" s="184"/>
      <c r="B10" s="10" t="s">
        <v>21</v>
      </c>
      <c r="C10" s="11">
        <v>18002938.617999963</v>
      </c>
      <c r="D10" s="11">
        <v>7619452.0579999806</v>
      </c>
      <c r="E10" s="11">
        <v>10383486.559999973</v>
      </c>
      <c r="F10" s="11">
        <v>211566.61119999961</v>
      </c>
      <c r="G10" s="11">
        <v>10171919.948799971</v>
      </c>
      <c r="H10" s="11">
        <v>0</v>
      </c>
      <c r="I10" s="11">
        <v>10171919.948799971</v>
      </c>
      <c r="J10" s="11">
        <v>1863181.5113999955</v>
      </c>
      <c r="K10" s="12">
        <v>8308738.4373999825</v>
      </c>
    </row>
    <row r="11" spans="1:11" ht="26.25" customHeight="1">
      <c r="A11" s="184"/>
      <c r="B11" s="10" t="s">
        <v>22</v>
      </c>
      <c r="C11" s="11">
        <v>6846566.3102000048</v>
      </c>
      <c r="D11" s="11">
        <v>2938064.5102500017</v>
      </c>
      <c r="E11" s="11">
        <v>3908501.7999500041</v>
      </c>
      <c r="F11" s="11">
        <v>302581.52720000013</v>
      </c>
      <c r="G11" s="11">
        <v>3605920.2727499995</v>
      </c>
      <c r="H11" s="11">
        <v>0</v>
      </c>
      <c r="I11" s="11">
        <v>3605920.2727499995</v>
      </c>
      <c r="J11" s="11">
        <v>644648.7005000005</v>
      </c>
      <c r="K11" s="12">
        <v>2961271.5722500035</v>
      </c>
    </row>
    <row r="12" spans="1:11" ht="26.25" customHeight="1">
      <c r="A12" s="184"/>
      <c r="B12" s="10" t="s">
        <v>23</v>
      </c>
      <c r="C12" s="11">
        <v>9840327.4199999701</v>
      </c>
      <c r="D12" s="11">
        <v>6031148.9259999841</v>
      </c>
      <c r="E12" s="11">
        <v>3809178.4939999874</v>
      </c>
      <c r="F12" s="11">
        <v>926237.17999999726</v>
      </c>
      <c r="G12" s="11">
        <v>2882941.3139999919</v>
      </c>
      <c r="H12" s="11">
        <v>0</v>
      </c>
      <c r="I12" s="11">
        <v>2882941.3139999919</v>
      </c>
      <c r="J12" s="11">
        <v>348301.53599999874</v>
      </c>
      <c r="K12" s="12">
        <v>2534639.7779999934</v>
      </c>
    </row>
    <row r="13" spans="1:11" ht="26.25" customHeight="1">
      <c r="A13" s="184"/>
      <c r="B13" s="10" t="s">
        <v>24</v>
      </c>
      <c r="C13" s="11">
        <v>704615.99999999988</v>
      </c>
      <c r="D13" s="11">
        <v>164787.20000000001</v>
      </c>
      <c r="E13" s="11">
        <v>539828.80000000016</v>
      </c>
      <c r="F13" s="11">
        <v>64407.679999999986</v>
      </c>
      <c r="G13" s="11">
        <v>475421.12000000011</v>
      </c>
      <c r="H13" s="11">
        <v>2009.6000000000004</v>
      </c>
      <c r="I13" s="11">
        <v>473411.5199999999</v>
      </c>
      <c r="J13" s="11">
        <v>0</v>
      </c>
      <c r="K13" s="12">
        <v>473411.5199999999</v>
      </c>
    </row>
    <row r="14" spans="1:11" ht="26.25" customHeight="1">
      <c r="A14" s="184"/>
      <c r="B14" s="10" t="s">
        <v>25</v>
      </c>
      <c r="C14" s="11">
        <v>5146849.883999995</v>
      </c>
      <c r="D14" s="11">
        <v>2695393.1954399962</v>
      </c>
      <c r="E14" s="11">
        <v>2451456.6885599969</v>
      </c>
      <c r="F14" s="11">
        <v>499019.76959999918</v>
      </c>
      <c r="G14" s="11">
        <v>1952436.9189599976</v>
      </c>
      <c r="H14" s="11">
        <v>25.080000000000005</v>
      </c>
      <c r="I14" s="11">
        <v>1952411.8389599978</v>
      </c>
      <c r="J14" s="11">
        <v>0</v>
      </c>
      <c r="K14" s="12">
        <v>1952411.8389599978</v>
      </c>
    </row>
    <row r="15" spans="1:11" ht="26.25" customHeight="1">
      <c r="A15" s="184"/>
      <c r="B15" s="10" t="s">
        <v>26</v>
      </c>
      <c r="C15" s="11">
        <v>203745.48499999996</v>
      </c>
      <c r="D15" s="11">
        <v>136401.55749999997</v>
      </c>
      <c r="E15" s="11">
        <v>67343.927500000005</v>
      </c>
      <c r="F15" s="11">
        <v>15587.099999999999</v>
      </c>
      <c r="G15" s="11">
        <v>51756.827499999992</v>
      </c>
      <c r="H15" s="11">
        <v>257.27499999999998</v>
      </c>
      <c r="I15" s="11">
        <v>51499.552499999983</v>
      </c>
      <c r="J15" s="11">
        <v>0</v>
      </c>
      <c r="K15" s="12">
        <v>51499.552499999983</v>
      </c>
    </row>
    <row r="16" spans="1:11" ht="26.25" customHeight="1" thickBot="1">
      <c r="A16" s="184"/>
      <c r="B16" s="14" t="s">
        <v>27</v>
      </c>
      <c r="C16" s="15">
        <v>250707747.55419773</v>
      </c>
      <c r="D16" s="15">
        <v>131174021.84468913</v>
      </c>
      <c r="E16" s="15">
        <v>119533725.70950931</v>
      </c>
      <c r="F16" s="15">
        <v>11260521.171999944</v>
      </c>
      <c r="G16" s="15">
        <v>108273204.53750911</v>
      </c>
      <c r="H16" s="15">
        <v>42238.545999999522</v>
      </c>
      <c r="I16" s="15">
        <v>108230965.99150936</v>
      </c>
      <c r="J16" s="15">
        <v>31340728.827899832</v>
      </c>
      <c r="K16" s="16">
        <v>76890237.163609281</v>
      </c>
    </row>
    <row r="17" spans="2:11">
      <c r="C17" s="22"/>
      <c r="D17" s="22"/>
      <c r="E17" s="22"/>
      <c r="F17" s="22"/>
      <c r="G17" s="22"/>
      <c r="H17" s="22"/>
      <c r="I17" s="22"/>
      <c r="J17" s="22"/>
      <c r="K17" s="22"/>
    </row>
    <row r="18" spans="2:11" ht="15">
      <c r="B18" s="255" t="s">
        <v>139</v>
      </c>
      <c r="C18" s="255"/>
      <c r="D18" s="255"/>
      <c r="E18" s="255"/>
      <c r="F18" s="255"/>
    </row>
  </sheetData>
  <mergeCells count="3">
    <mergeCell ref="A1:A16"/>
    <mergeCell ref="B1:K1"/>
    <mergeCell ref="B18:F18"/>
  </mergeCells>
  <printOptions horizontalCentered="1" verticalCentered="1"/>
  <pageMargins left="0" right="0" top="0.59055118110236227" bottom="0" header="0.59055118110236227" footer="0"/>
  <pageSetup scale="89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B3" sqref="B3"/>
    </sheetView>
  </sheetViews>
  <sheetFormatPr defaultColWidth="13.7109375" defaultRowHeight="12.75"/>
  <cols>
    <col min="1" max="1" width="2.7109375" customWidth="1"/>
    <col min="2" max="2" width="13.7109375" customWidth="1"/>
    <col min="3" max="5" width="15.5703125" bestFit="1" customWidth="1"/>
    <col min="6" max="6" width="14" bestFit="1" customWidth="1"/>
    <col min="7" max="7" width="15.5703125" bestFit="1" customWidth="1"/>
    <col min="8" max="8" width="13.7109375" customWidth="1"/>
    <col min="9" max="9" width="15.5703125" bestFit="1" customWidth="1"/>
    <col min="10" max="10" width="12.42578125" customWidth="1"/>
    <col min="11" max="11" width="13.7109375" customWidth="1"/>
    <col min="12" max="12" width="15.5703125" bestFit="1" customWidth="1"/>
    <col min="13" max="13" width="13.7109375" style="2" customWidth="1"/>
    <col min="257" max="257" width="2.7109375" customWidth="1"/>
    <col min="258" max="258" width="13.7109375" customWidth="1"/>
    <col min="259" max="261" width="15.5703125" bestFit="1" customWidth="1"/>
    <col min="262" max="262" width="14" bestFit="1" customWidth="1"/>
    <col min="263" max="263" width="15.5703125" bestFit="1" customWidth="1"/>
    <col min="264" max="264" width="13.7109375" customWidth="1"/>
    <col min="265" max="265" width="15.5703125" bestFit="1" customWidth="1"/>
    <col min="266" max="266" width="12.42578125" customWidth="1"/>
    <col min="267" max="267" width="13.7109375" customWidth="1"/>
    <col min="268" max="268" width="15.5703125" bestFit="1" customWidth="1"/>
    <col min="269" max="269" width="13.7109375" customWidth="1"/>
    <col min="513" max="513" width="2.7109375" customWidth="1"/>
    <col min="514" max="514" width="13.7109375" customWidth="1"/>
    <col min="515" max="517" width="15.5703125" bestFit="1" customWidth="1"/>
    <col min="518" max="518" width="14" bestFit="1" customWidth="1"/>
    <col min="519" max="519" width="15.5703125" bestFit="1" customWidth="1"/>
    <col min="520" max="520" width="13.7109375" customWidth="1"/>
    <col min="521" max="521" width="15.5703125" bestFit="1" customWidth="1"/>
    <col min="522" max="522" width="12.42578125" customWidth="1"/>
    <col min="523" max="523" width="13.7109375" customWidth="1"/>
    <col min="524" max="524" width="15.5703125" bestFit="1" customWidth="1"/>
    <col min="525" max="525" width="13.7109375" customWidth="1"/>
    <col min="769" max="769" width="2.7109375" customWidth="1"/>
    <col min="770" max="770" width="13.7109375" customWidth="1"/>
    <col min="771" max="773" width="15.5703125" bestFit="1" customWidth="1"/>
    <col min="774" max="774" width="14" bestFit="1" customWidth="1"/>
    <col min="775" max="775" width="15.5703125" bestFit="1" customWidth="1"/>
    <col min="776" max="776" width="13.7109375" customWidth="1"/>
    <col min="777" max="777" width="15.5703125" bestFit="1" customWidth="1"/>
    <col min="778" max="778" width="12.42578125" customWidth="1"/>
    <col min="779" max="779" width="13.7109375" customWidth="1"/>
    <col min="780" max="780" width="15.5703125" bestFit="1" customWidth="1"/>
    <col min="781" max="781" width="13.7109375" customWidth="1"/>
    <col min="1025" max="1025" width="2.7109375" customWidth="1"/>
    <col min="1026" max="1026" width="13.7109375" customWidth="1"/>
    <col min="1027" max="1029" width="15.5703125" bestFit="1" customWidth="1"/>
    <col min="1030" max="1030" width="14" bestFit="1" customWidth="1"/>
    <col min="1031" max="1031" width="15.5703125" bestFit="1" customWidth="1"/>
    <col min="1032" max="1032" width="13.7109375" customWidth="1"/>
    <col min="1033" max="1033" width="15.5703125" bestFit="1" customWidth="1"/>
    <col min="1034" max="1034" width="12.42578125" customWidth="1"/>
    <col min="1035" max="1035" width="13.7109375" customWidth="1"/>
    <col min="1036" max="1036" width="15.5703125" bestFit="1" customWidth="1"/>
    <col min="1037" max="1037" width="13.7109375" customWidth="1"/>
    <col min="1281" max="1281" width="2.7109375" customWidth="1"/>
    <col min="1282" max="1282" width="13.7109375" customWidth="1"/>
    <col min="1283" max="1285" width="15.5703125" bestFit="1" customWidth="1"/>
    <col min="1286" max="1286" width="14" bestFit="1" customWidth="1"/>
    <col min="1287" max="1287" width="15.5703125" bestFit="1" customWidth="1"/>
    <col min="1288" max="1288" width="13.7109375" customWidth="1"/>
    <col min="1289" max="1289" width="15.5703125" bestFit="1" customWidth="1"/>
    <col min="1290" max="1290" width="12.42578125" customWidth="1"/>
    <col min="1291" max="1291" width="13.7109375" customWidth="1"/>
    <col min="1292" max="1292" width="15.5703125" bestFit="1" customWidth="1"/>
    <col min="1293" max="1293" width="13.7109375" customWidth="1"/>
    <col min="1537" max="1537" width="2.7109375" customWidth="1"/>
    <col min="1538" max="1538" width="13.7109375" customWidth="1"/>
    <col min="1539" max="1541" width="15.5703125" bestFit="1" customWidth="1"/>
    <col min="1542" max="1542" width="14" bestFit="1" customWidth="1"/>
    <col min="1543" max="1543" width="15.5703125" bestFit="1" customWidth="1"/>
    <col min="1544" max="1544" width="13.7109375" customWidth="1"/>
    <col min="1545" max="1545" width="15.5703125" bestFit="1" customWidth="1"/>
    <col min="1546" max="1546" width="12.42578125" customWidth="1"/>
    <col min="1547" max="1547" width="13.7109375" customWidth="1"/>
    <col min="1548" max="1548" width="15.5703125" bestFit="1" customWidth="1"/>
    <col min="1549" max="1549" width="13.7109375" customWidth="1"/>
    <col min="1793" max="1793" width="2.7109375" customWidth="1"/>
    <col min="1794" max="1794" width="13.7109375" customWidth="1"/>
    <col min="1795" max="1797" width="15.5703125" bestFit="1" customWidth="1"/>
    <col min="1798" max="1798" width="14" bestFit="1" customWidth="1"/>
    <col min="1799" max="1799" width="15.5703125" bestFit="1" customWidth="1"/>
    <col min="1800" max="1800" width="13.7109375" customWidth="1"/>
    <col min="1801" max="1801" width="15.5703125" bestFit="1" customWidth="1"/>
    <col min="1802" max="1802" width="12.42578125" customWidth="1"/>
    <col min="1803" max="1803" width="13.7109375" customWidth="1"/>
    <col min="1804" max="1804" width="15.5703125" bestFit="1" customWidth="1"/>
    <col min="1805" max="1805" width="13.7109375" customWidth="1"/>
    <col min="2049" max="2049" width="2.7109375" customWidth="1"/>
    <col min="2050" max="2050" width="13.7109375" customWidth="1"/>
    <col min="2051" max="2053" width="15.5703125" bestFit="1" customWidth="1"/>
    <col min="2054" max="2054" width="14" bestFit="1" customWidth="1"/>
    <col min="2055" max="2055" width="15.5703125" bestFit="1" customWidth="1"/>
    <col min="2056" max="2056" width="13.7109375" customWidth="1"/>
    <col min="2057" max="2057" width="15.5703125" bestFit="1" customWidth="1"/>
    <col min="2058" max="2058" width="12.42578125" customWidth="1"/>
    <col min="2059" max="2059" width="13.7109375" customWidth="1"/>
    <col min="2060" max="2060" width="15.5703125" bestFit="1" customWidth="1"/>
    <col min="2061" max="2061" width="13.7109375" customWidth="1"/>
    <col min="2305" max="2305" width="2.7109375" customWidth="1"/>
    <col min="2306" max="2306" width="13.7109375" customWidth="1"/>
    <col min="2307" max="2309" width="15.5703125" bestFit="1" customWidth="1"/>
    <col min="2310" max="2310" width="14" bestFit="1" customWidth="1"/>
    <col min="2311" max="2311" width="15.5703125" bestFit="1" customWidth="1"/>
    <col min="2312" max="2312" width="13.7109375" customWidth="1"/>
    <col min="2313" max="2313" width="15.5703125" bestFit="1" customWidth="1"/>
    <col min="2314" max="2314" width="12.42578125" customWidth="1"/>
    <col min="2315" max="2315" width="13.7109375" customWidth="1"/>
    <col min="2316" max="2316" width="15.5703125" bestFit="1" customWidth="1"/>
    <col min="2317" max="2317" width="13.7109375" customWidth="1"/>
    <col min="2561" max="2561" width="2.7109375" customWidth="1"/>
    <col min="2562" max="2562" width="13.7109375" customWidth="1"/>
    <col min="2563" max="2565" width="15.5703125" bestFit="1" customWidth="1"/>
    <col min="2566" max="2566" width="14" bestFit="1" customWidth="1"/>
    <col min="2567" max="2567" width="15.5703125" bestFit="1" customWidth="1"/>
    <col min="2568" max="2568" width="13.7109375" customWidth="1"/>
    <col min="2569" max="2569" width="15.5703125" bestFit="1" customWidth="1"/>
    <col min="2570" max="2570" width="12.42578125" customWidth="1"/>
    <col min="2571" max="2571" width="13.7109375" customWidth="1"/>
    <col min="2572" max="2572" width="15.5703125" bestFit="1" customWidth="1"/>
    <col min="2573" max="2573" width="13.7109375" customWidth="1"/>
    <col min="2817" max="2817" width="2.7109375" customWidth="1"/>
    <col min="2818" max="2818" width="13.7109375" customWidth="1"/>
    <col min="2819" max="2821" width="15.5703125" bestFit="1" customWidth="1"/>
    <col min="2822" max="2822" width="14" bestFit="1" customWidth="1"/>
    <col min="2823" max="2823" width="15.5703125" bestFit="1" customWidth="1"/>
    <col min="2824" max="2824" width="13.7109375" customWidth="1"/>
    <col min="2825" max="2825" width="15.5703125" bestFit="1" customWidth="1"/>
    <col min="2826" max="2826" width="12.42578125" customWidth="1"/>
    <col min="2827" max="2827" width="13.7109375" customWidth="1"/>
    <col min="2828" max="2828" width="15.5703125" bestFit="1" customWidth="1"/>
    <col min="2829" max="2829" width="13.7109375" customWidth="1"/>
    <col min="3073" max="3073" width="2.7109375" customWidth="1"/>
    <col min="3074" max="3074" width="13.7109375" customWidth="1"/>
    <col min="3075" max="3077" width="15.5703125" bestFit="1" customWidth="1"/>
    <col min="3078" max="3078" width="14" bestFit="1" customWidth="1"/>
    <col min="3079" max="3079" width="15.5703125" bestFit="1" customWidth="1"/>
    <col min="3080" max="3080" width="13.7109375" customWidth="1"/>
    <col min="3081" max="3081" width="15.5703125" bestFit="1" customWidth="1"/>
    <col min="3082" max="3082" width="12.42578125" customWidth="1"/>
    <col min="3083" max="3083" width="13.7109375" customWidth="1"/>
    <col min="3084" max="3084" width="15.5703125" bestFit="1" customWidth="1"/>
    <col min="3085" max="3085" width="13.7109375" customWidth="1"/>
    <col min="3329" max="3329" width="2.7109375" customWidth="1"/>
    <col min="3330" max="3330" width="13.7109375" customWidth="1"/>
    <col min="3331" max="3333" width="15.5703125" bestFit="1" customWidth="1"/>
    <col min="3334" max="3334" width="14" bestFit="1" customWidth="1"/>
    <col min="3335" max="3335" width="15.5703125" bestFit="1" customWidth="1"/>
    <col min="3336" max="3336" width="13.7109375" customWidth="1"/>
    <col min="3337" max="3337" width="15.5703125" bestFit="1" customWidth="1"/>
    <col min="3338" max="3338" width="12.42578125" customWidth="1"/>
    <col min="3339" max="3339" width="13.7109375" customWidth="1"/>
    <col min="3340" max="3340" width="15.5703125" bestFit="1" customWidth="1"/>
    <col min="3341" max="3341" width="13.7109375" customWidth="1"/>
    <col min="3585" max="3585" width="2.7109375" customWidth="1"/>
    <col min="3586" max="3586" width="13.7109375" customWidth="1"/>
    <col min="3587" max="3589" width="15.5703125" bestFit="1" customWidth="1"/>
    <col min="3590" max="3590" width="14" bestFit="1" customWidth="1"/>
    <col min="3591" max="3591" width="15.5703125" bestFit="1" customWidth="1"/>
    <col min="3592" max="3592" width="13.7109375" customWidth="1"/>
    <col min="3593" max="3593" width="15.5703125" bestFit="1" customWidth="1"/>
    <col min="3594" max="3594" width="12.42578125" customWidth="1"/>
    <col min="3595" max="3595" width="13.7109375" customWidth="1"/>
    <col min="3596" max="3596" width="15.5703125" bestFit="1" customWidth="1"/>
    <col min="3597" max="3597" width="13.7109375" customWidth="1"/>
    <col min="3841" max="3841" width="2.7109375" customWidth="1"/>
    <col min="3842" max="3842" width="13.7109375" customWidth="1"/>
    <col min="3843" max="3845" width="15.5703125" bestFit="1" customWidth="1"/>
    <col min="3846" max="3846" width="14" bestFit="1" customWidth="1"/>
    <col min="3847" max="3847" width="15.5703125" bestFit="1" customWidth="1"/>
    <col min="3848" max="3848" width="13.7109375" customWidth="1"/>
    <col min="3849" max="3849" width="15.5703125" bestFit="1" customWidth="1"/>
    <col min="3850" max="3850" width="12.42578125" customWidth="1"/>
    <col min="3851" max="3851" width="13.7109375" customWidth="1"/>
    <col min="3852" max="3852" width="15.5703125" bestFit="1" customWidth="1"/>
    <col min="3853" max="3853" width="13.7109375" customWidth="1"/>
    <col min="4097" max="4097" width="2.7109375" customWidth="1"/>
    <col min="4098" max="4098" width="13.7109375" customWidth="1"/>
    <col min="4099" max="4101" width="15.5703125" bestFit="1" customWidth="1"/>
    <col min="4102" max="4102" width="14" bestFit="1" customWidth="1"/>
    <col min="4103" max="4103" width="15.5703125" bestFit="1" customWidth="1"/>
    <col min="4104" max="4104" width="13.7109375" customWidth="1"/>
    <col min="4105" max="4105" width="15.5703125" bestFit="1" customWidth="1"/>
    <col min="4106" max="4106" width="12.42578125" customWidth="1"/>
    <col min="4107" max="4107" width="13.7109375" customWidth="1"/>
    <col min="4108" max="4108" width="15.5703125" bestFit="1" customWidth="1"/>
    <col min="4109" max="4109" width="13.7109375" customWidth="1"/>
    <col min="4353" max="4353" width="2.7109375" customWidth="1"/>
    <col min="4354" max="4354" width="13.7109375" customWidth="1"/>
    <col min="4355" max="4357" width="15.5703125" bestFit="1" customWidth="1"/>
    <col min="4358" max="4358" width="14" bestFit="1" customWidth="1"/>
    <col min="4359" max="4359" width="15.5703125" bestFit="1" customWidth="1"/>
    <col min="4360" max="4360" width="13.7109375" customWidth="1"/>
    <col min="4361" max="4361" width="15.5703125" bestFit="1" customWidth="1"/>
    <col min="4362" max="4362" width="12.42578125" customWidth="1"/>
    <col min="4363" max="4363" width="13.7109375" customWidth="1"/>
    <col min="4364" max="4364" width="15.5703125" bestFit="1" customWidth="1"/>
    <col min="4365" max="4365" width="13.7109375" customWidth="1"/>
    <col min="4609" max="4609" width="2.7109375" customWidth="1"/>
    <col min="4610" max="4610" width="13.7109375" customWidth="1"/>
    <col min="4611" max="4613" width="15.5703125" bestFit="1" customWidth="1"/>
    <col min="4614" max="4614" width="14" bestFit="1" customWidth="1"/>
    <col min="4615" max="4615" width="15.5703125" bestFit="1" customWidth="1"/>
    <col min="4616" max="4616" width="13.7109375" customWidth="1"/>
    <col min="4617" max="4617" width="15.5703125" bestFit="1" customWidth="1"/>
    <col min="4618" max="4618" width="12.42578125" customWidth="1"/>
    <col min="4619" max="4619" width="13.7109375" customWidth="1"/>
    <col min="4620" max="4620" width="15.5703125" bestFit="1" customWidth="1"/>
    <col min="4621" max="4621" width="13.7109375" customWidth="1"/>
    <col min="4865" max="4865" width="2.7109375" customWidth="1"/>
    <col min="4866" max="4866" width="13.7109375" customWidth="1"/>
    <col min="4867" max="4869" width="15.5703125" bestFit="1" customWidth="1"/>
    <col min="4870" max="4870" width="14" bestFit="1" customWidth="1"/>
    <col min="4871" max="4871" width="15.5703125" bestFit="1" customWidth="1"/>
    <col min="4872" max="4872" width="13.7109375" customWidth="1"/>
    <col min="4873" max="4873" width="15.5703125" bestFit="1" customWidth="1"/>
    <col min="4874" max="4874" width="12.42578125" customWidth="1"/>
    <col min="4875" max="4875" width="13.7109375" customWidth="1"/>
    <col min="4876" max="4876" width="15.5703125" bestFit="1" customWidth="1"/>
    <col min="4877" max="4877" width="13.7109375" customWidth="1"/>
    <col min="5121" max="5121" width="2.7109375" customWidth="1"/>
    <col min="5122" max="5122" width="13.7109375" customWidth="1"/>
    <col min="5123" max="5125" width="15.5703125" bestFit="1" customWidth="1"/>
    <col min="5126" max="5126" width="14" bestFit="1" customWidth="1"/>
    <col min="5127" max="5127" width="15.5703125" bestFit="1" customWidth="1"/>
    <col min="5128" max="5128" width="13.7109375" customWidth="1"/>
    <col min="5129" max="5129" width="15.5703125" bestFit="1" customWidth="1"/>
    <col min="5130" max="5130" width="12.42578125" customWidth="1"/>
    <col min="5131" max="5131" width="13.7109375" customWidth="1"/>
    <col min="5132" max="5132" width="15.5703125" bestFit="1" customWidth="1"/>
    <col min="5133" max="5133" width="13.7109375" customWidth="1"/>
    <col min="5377" max="5377" width="2.7109375" customWidth="1"/>
    <col min="5378" max="5378" width="13.7109375" customWidth="1"/>
    <col min="5379" max="5381" width="15.5703125" bestFit="1" customWidth="1"/>
    <col min="5382" max="5382" width="14" bestFit="1" customWidth="1"/>
    <col min="5383" max="5383" width="15.5703125" bestFit="1" customWidth="1"/>
    <col min="5384" max="5384" width="13.7109375" customWidth="1"/>
    <col min="5385" max="5385" width="15.5703125" bestFit="1" customWidth="1"/>
    <col min="5386" max="5386" width="12.42578125" customWidth="1"/>
    <col min="5387" max="5387" width="13.7109375" customWidth="1"/>
    <col min="5388" max="5388" width="15.5703125" bestFit="1" customWidth="1"/>
    <col min="5389" max="5389" width="13.7109375" customWidth="1"/>
    <col min="5633" max="5633" width="2.7109375" customWidth="1"/>
    <col min="5634" max="5634" width="13.7109375" customWidth="1"/>
    <col min="5635" max="5637" width="15.5703125" bestFit="1" customWidth="1"/>
    <col min="5638" max="5638" width="14" bestFit="1" customWidth="1"/>
    <col min="5639" max="5639" width="15.5703125" bestFit="1" customWidth="1"/>
    <col min="5640" max="5640" width="13.7109375" customWidth="1"/>
    <col min="5641" max="5641" width="15.5703125" bestFit="1" customWidth="1"/>
    <col min="5642" max="5642" width="12.42578125" customWidth="1"/>
    <col min="5643" max="5643" width="13.7109375" customWidth="1"/>
    <col min="5644" max="5644" width="15.5703125" bestFit="1" customWidth="1"/>
    <col min="5645" max="5645" width="13.7109375" customWidth="1"/>
    <col min="5889" max="5889" width="2.7109375" customWidth="1"/>
    <col min="5890" max="5890" width="13.7109375" customWidth="1"/>
    <col min="5891" max="5893" width="15.5703125" bestFit="1" customWidth="1"/>
    <col min="5894" max="5894" width="14" bestFit="1" customWidth="1"/>
    <col min="5895" max="5895" width="15.5703125" bestFit="1" customWidth="1"/>
    <col min="5896" max="5896" width="13.7109375" customWidth="1"/>
    <col min="5897" max="5897" width="15.5703125" bestFit="1" customWidth="1"/>
    <col min="5898" max="5898" width="12.42578125" customWidth="1"/>
    <col min="5899" max="5899" width="13.7109375" customWidth="1"/>
    <col min="5900" max="5900" width="15.5703125" bestFit="1" customWidth="1"/>
    <col min="5901" max="5901" width="13.7109375" customWidth="1"/>
    <col min="6145" max="6145" width="2.7109375" customWidth="1"/>
    <col min="6146" max="6146" width="13.7109375" customWidth="1"/>
    <col min="6147" max="6149" width="15.5703125" bestFit="1" customWidth="1"/>
    <col min="6150" max="6150" width="14" bestFit="1" customWidth="1"/>
    <col min="6151" max="6151" width="15.5703125" bestFit="1" customWidth="1"/>
    <col min="6152" max="6152" width="13.7109375" customWidth="1"/>
    <col min="6153" max="6153" width="15.5703125" bestFit="1" customWidth="1"/>
    <col min="6154" max="6154" width="12.42578125" customWidth="1"/>
    <col min="6155" max="6155" width="13.7109375" customWidth="1"/>
    <col min="6156" max="6156" width="15.5703125" bestFit="1" customWidth="1"/>
    <col min="6157" max="6157" width="13.7109375" customWidth="1"/>
    <col min="6401" max="6401" width="2.7109375" customWidth="1"/>
    <col min="6402" max="6402" width="13.7109375" customWidth="1"/>
    <col min="6403" max="6405" width="15.5703125" bestFit="1" customWidth="1"/>
    <col min="6406" max="6406" width="14" bestFit="1" customWidth="1"/>
    <col min="6407" max="6407" width="15.5703125" bestFit="1" customWidth="1"/>
    <col min="6408" max="6408" width="13.7109375" customWidth="1"/>
    <col min="6409" max="6409" width="15.5703125" bestFit="1" customWidth="1"/>
    <col min="6410" max="6410" width="12.42578125" customWidth="1"/>
    <col min="6411" max="6411" width="13.7109375" customWidth="1"/>
    <col min="6412" max="6412" width="15.5703125" bestFit="1" customWidth="1"/>
    <col min="6413" max="6413" width="13.7109375" customWidth="1"/>
    <col min="6657" max="6657" width="2.7109375" customWidth="1"/>
    <col min="6658" max="6658" width="13.7109375" customWidth="1"/>
    <col min="6659" max="6661" width="15.5703125" bestFit="1" customWidth="1"/>
    <col min="6662" max="6662" width="14" bestFit="1" customWidth="1"/>
    <col min="6663" max="6663" width="15.5703125" bestFit="1" customWidth="1"/>
    <col min="6664" max="6664" width="13.7109375" customWidth="1"/>
    <col min="6665" max="6665" width="15.5703125" bestFit="1" customWidth="1"/>
    <col min="6666" max="6666" width="12.42578125" customWidth="1"/>
    <col min="6667" max="6667" width="13.7109375" customWidth="1"/>
    <col min="6668" max="6668" width="15.5703125" bestFit="1" customWidth="1"/>
    <col min="6669" max="6669" width="13.7109375" customWidth="1"/>
    <col min="6913" max="6913" width="2.7109375" customWidth="1"/>
    <col min="6914" max="6914" width="13.7109375" customWidth="1"/>
    <col min="6915" max="6917" width="15.5703125" bestFit="1" customWidth="1"/>
    <col min="6918" max="6918" width="14" bestFit="1" customWidth="1"/>
    <col min="6919" max="6919" width="15.5703125" bestFit="1" customWidth="1"/>
    <col min="6920" max="6920" width="13.7109375" customWidth="1"/>
    <col min="6921" max="6921" width="15.5703125" bestFit="1" customWidth="1"/>
    <col min="6922" max="6922" width="12.42578125" customWidth="1"/>
    <col min="6923" max="6923" width="13.7109375" customWidth="1"/>
    <col min="6924" max="6924" width="15.5703125" bestFit="1" customWidth="1"/>
    <col min="6925" max="6925" width="13.7109375" customWidth="1"/>
    <col min="7169" max="7169" width="2.7109375" customWidth="1"/>
    <col min="7170" max="7170" width="13.7109375" customWidth="1"/>
    <col min="7171" max="7173" width="15.5703125" bestFit="1" customWidth="1"/>
    <col min="7174" max="7174" width="14" bestFit="1" customWidth="1"/>
    <col min="7175" max="7175" width="15.5703125" bestFit="1" customWidth="1"/>
    <col min="7176" max="7176" width="13.7109375" customWidth="1"/>
    <col min="7177" max="7177" width="15.5703125" bestFit="1" customWidth="1"/>
    <col min="7178" max="7178" width="12.42578125" customWidth="1"/>
    <col min="7179" max="7179" width="13.7109375" customWidth="1"/>
    <col min="7180" max="7180" width="15.5703125" bestFit="1" customWidth="1"/>
    <col min="7181" max="7181" width="13.7109375" customWidth="1"/>
    <col min="7425" max="7425" width="2.7109375" customWidth="1"/>
    <col min="7426" max="7426" width="13.7109375" customWidth="1"/>
    <col min="7427" max="7429" width="15.5703125" bestFit="1" customWidth="1"/>
    <col min="7430" max="7430" width="14" bestFit="1" customWidth="1"/>
    <col min="7431" max="7431" width="15.5703125" bestFit="1" customWidth="1"/>
    <col min="7432" max="7432" width="13.7109375" customWidth="1"/>
    <col min="7433" max="7433" width="15.5703125" bestFit="1" customWidth="1"/>
    <col min="7434" max="7434" width="12.42578125" customWidth="1"/>
    <col min="7435" max="7435" width="13.7109375" customWidth="1"/>
    <col min="7436" max="7436" width="15.5703125" bestFit="1" customWidth="1"/>
    <col min="7437" max="7437" width="13.7109375" customWidth="1"/>
    <col min="7681" max="7681" width="2.7109375" customWidth="1"/>
    <col min="7682" max="7682" width="13.7109375" customWidth="1"/>
    <col min="7683" max="7685" width="15.5703125" bestFit="1" customWidth="1"/>
    <col min="7686" max="7686" width="14" bestFit="1" customWidth="1"/>
    <col min="7687" max="7687" width="15.5703125" bestFit="1" customWidth="1"/>
    <col min="7688" max="7688" width="13.7109375" customWidth="1"/>
    <col min="7689" max="7689" width="15.5703125" bestFit="1" customWidth="1"/>
    <col min="7690" max="7690" width="12.42578125" customWidth="1"/>
    <col min="7691" max="7691" width="13.7109375" customWidth="1"/>
    <col min="7692" max="7692" width="15.5703125" bestFit="1" customWidth="1"/>
    <col min="7693" max="7693" width="13.7109375" customWidth="1"/>
    <col min="7937" max="7937" width="2.7109375" customWidth="1"/>
    <col min="7938" max="7938" width="13.7109375" customWidth="1"/>
    <col min="7939" max="7941" width="15.5703125" bestFit="1" customWidth="1"/>
    <col min="7942" max="7942" width="14" bestFit="1" customWidth="1"/>
    <col min="7943" max="7943" width="15.5703125" bestFit="1" customWidth="1"/>
    <col min="7944" max="7944" width="13.7109375" customWidth="1"/>
    <col min="7945" max="7945" width="15.5703125" bestFit="1" customWidth="1"/>
    <col min="7946" max="7946" width="12.42578125" customWidth="1"/>
    <col min="7947" max="7947" width="13.7109375" customWidth="1"/>
    <col min="7948" max="7948" width="15.5703125" bestFit="1" customWidth="1"/>
    <col min="7949" max="7949" width="13.7109375" customWidth="1"/>
    <col min="8193" max="8193" width="2.7109375" customWidth="1"/>
    <col min="8194" max="8194" width="13.7109375" customWidth="1"/>
    <col min="8195" max="8197" width="15.5703125" bestFit="1" customWidth="1"/>
    <col min="8198" max="8198" width="14" bestFit="1" customWidth="1"/>
    <col min="8199" max="8199" width="15.5703125" bestFit="1" customWidth="1"/>
    <col min="8200" max="8200" width="13.7109375" customWidth="1"/>
    <col min="8201" max="8201" width="15.5703125" bestFit="1" customWidth="1"/>
    <col min="8202" max="8202" width="12.42578125" customWidth="1"/>
    <col min="8203" max="8203" width="13.7109375" customWidth="1"/>
    <col min="8204" max="8204" width="15.5703125" bestFit="1" customWidth="1"/>
    <col min="8205" max="8205" width="13.7109375" customWidth="1"/>
    <col min="8449" max="8449" width="2.7109375" customWidth="1"/>
    <col min="8450" max="8450" width="13.7109375" customWidth="1"/>
    <col min="8451" max="8453" width="15.5703125" bestFit="1" customWidth="1"/>
    <col min="8454" max="8454" width="14" bestFit="1" customWidth="1"/>
    <col min="8455" max="8455" width="15.5703125" bestFit="1" customWidth="1"/>
    <col min="8456" max="8456" width="13.7109375" customWidth="1"/>
    <col min="8457" max="8457" width="15.5703125" bestFit="1" customWidth="1"/>
    <col min="8458" max="8458" width="12.42578125" customWidth="1"/>
    <col min="8459" max="8459" width="13.7109375" customWidth="1"/>
    <col min="8460" max="8460" width="15.5703125" bestFit="1" customWidth="1"/>
    <col min="8461" max="8461" width="13.7109375" customWidth="1"/>
    <col min="8705" max="8705" width="2.7109375" customWidth="1"/>
    <col min="8706" max="8706" width="13.7109375" customWidth="1"/>
    <col min="8707" max="8709" width="15.5703125" bestFit="1" customWidth="1"/>
    <col min="8710" max="8710" width="14" bestFit="1" customWidth="1"/>
    <col min="8711" max="8711" width="15.5703125" bestFit="1" customWidth="1"/>
    <col min="8712" max="8712" width="13.7109375" customWidth="1"/>
    <col min="8713" max="8713" width="15.5703125" bestFit="1" customWidth="1"/>
    <col min="8714" max="8714" width="12.42578125" customWidth="1"/>
    <col min="8715" max="8715" width="13.7109375" customWidth="1"/>
    <col min="8716" max="8716" width="15.5703125" bestFit="1" customWidth="1"/>
    <col min="8717" max="8717" width="13.7109375" customWidth="1"/>
    <col min="8961" max="8961" width="2.7109375" customWidth="1"/>
    <col min="8962" max="8962" width="13.7109375" customWidth="1"/>
    <col min="8963" max="8965" width="15.5703125" bestFit="1" customWidth="1"/>
    <col min="8966" max="8966" width="14" bestFit="1" customWidth="1"/>
    <col min="8967" max="8967" width="15.5703125" bestFit="1" customWidth="1"/>
    <col min="8968" max="8968" width="13.7109375" customWidth="1"/>
    <col min="8969" max="8969" width="15.5703125" bestFit="1" customWidth="1"/>
    <col min="8970" max="8970" width="12.42578125" customWidth="1"/>
    <col min="8971" max="8971" width="13.7109375" customWidth="1"/>
    <col min="8972" max="8972" width="15.5703125" bestFit="1" customWidth="1"/>
    <col min="8973" max="8973" width="13.7109375" customWidth="1"/>
    <col min="9217" max="9217" width="2.7109375" customWidth="1"/>
    <col min="9218" max="9218" width="13.7109375" customWidth="1"/>
    <col min="9219" max="9221" width="15.5703125" bestFit="1" customWidth="1"/>
    <col min="9222" max="9222" width="14" bestFit="1" customWidth="1"/>
    <col min="9223" max="9223" width="15.5703125" bestFit="1" customWidth="1"/>
    <col min="9224" max="9224" width="13.7109375" customWidth="1"/>
    <col min="9225" max="9225" width="15.5703125" bestFit="1" customWidth="1"/>
    <col min="9226" max="9226" width="12.42578125" customWidth="1"/>
    <col min="9227" max="9227" width="13.7109375" customWidth="1"/>
    <col min="9228" max="9228" width="15.5703125" bestFit="1" customWidth="1"/>
    <col min="9229" max="9229" width="13.7109375" customWidth="1"/>
    <col min="9473" max="9473" width="2.7109375" customWidth="1"/>
    <col min="9474" max="9474" width="13.7109375" customWidth="1"/>
    <col min="9475" max="9477" width="15.5703125" bestFit="1" customWidth="1"/>
    <col min="9478" max="9478" width="14" bestFit="1" customWidth="1"/>
    <col min="9479" max="9479" width="15.5703125" bestFit="1" customWidth="1"/>
    <col min="9480" max="9480" width="13.7109375" customWidth="1"/>
    <col min="9481" max="9481" width="15.5703125" bestFit="1" customWidth="1"/>
    <col min="9482" max="9482" width="12.42578125" customWidth="1"/>
    <col min="9483" max="9483" width="13.7109375" customWidth="1"/>
    <col min="9484" max="9484" width="15.5703125" bestFit="1" customWidth="1"/>
    <col min="9485" max="9485" width="13.7109375" customWidth="1"/>
    <col min="9729" max="9729" width="2.7109375" customWidth="1"/>
    <col min="9730" max="9730" width="13.7109375" customWidth="1"/>
    <col min="9731" max="9733" width="15.5703125" bestFit="1" customWidth="1"/>
    <col min="9734" max="9734" width="14" bestFit="1" customWidth="1"/>
    <col min="9735" max="9735" width="15.5703125" bestFit="1" customWidth="1"/>
    <col min="9736" max="9736" width="13.7109375" customWidth="1"/>
    <col min="9737" max="9737" width="15.5703125" bestFit="1" customWidth="1"/>
    <col min="9738" max="9738" width="12.42578125" customWidth="1"/>
    <col min="9739" max="9739" width="13.7109375" customWidth="1"/>
    <col min="9740" max="9740" width="15.5703125" bestFit="1" customWidth="1"/>
    <col min="9741" max="9741" width="13.7109375" customWidth="1"/>
    <col min="9985" max="9985" width="2.7109375" customWidth="1"/>
    <col min="9986" max="9986" width="13.7109375" customWidth="1"/>
    <col min="9987" max="9989" width="15.5703125" bestFit="1" customWidth="1"/>
    <col min="9990" max="9990" width="14" bestFit="1" customWidth="1"/>
    <col min="9991" max="9991" width="15.5703125" bestFit="1" customWidth="1"/>
    <col min="9992" max="9992" width="13.7109375" customWidth="1"/>
    <col min="9993" max="9993" width="15.5703125" bestFit="1" customWidth="1"/>
    <col min="9994" max="9994" width="12.42578125" customWidth="1"/>
    <col min="9995" max="9995" width="13.7109375" customWidth="1"/>
    <col min="9996" max="9996" width="15.5703125" bestFit="1" customWidth="1"/>
    <col min="9997" max="9997" width="13.7109375" customWidth="1"/>
    <col min="10241" max="10241" width="2.7109375" customWidth="1"/>
    <col min="10242" max="10242" width="13.7109375" customWidth="1"/>
    <col min="10243" max="10245" width="15.5703125" bestFit="1" customWidth="1"/>
    <col min="10246" max="10246" width="14" bestFit="1" customWidth="1"/>
    <col min="10247" max="10247" width="15.5703125" bestFit="1" customWidth="1"/>
    <col min="10248" max="10248" width="13.7109375" customWidth="1"/>
    <col min="10249" max="10249" width="15.5703125" bestFit="1" customWidth="1"/>
    <col min="10250" max="10250" width="12.42578125" customWidth="1"/>
    <col min="10251" max="10251" width="13.7109375" customWidth="1"/>
    <col min="10252" max="10252" width="15.5703125" bestFit="1" customWidth="1"/>
    <col min="10253" max="10253" width="13.7109375" customWidth="1"/>
    <col min="10497" max="10497" width="2.7109375" customWidth="1"/>
    <col min="10498" max="10498" width="13.7109375" customWidth="1"/>
    <col min="10499" max="10501" width="15.5703125" bestFit="1" customWidth="1"/>
    <col min="10502" max="10502" width="14" bestFit="1" customWidth="1"/>
    <col min="10503" max="10503" width="15.5703125" bestFit="1" customWidth="1"/>
    <col min="10504" max="10504" width="13.7109375" customWidth="1"/>
    <col min="10505" max="10505" width="15.5703125" bestFit="1" customWidth="1"/>
    <col min="10506" max="10506" width="12.42578125" customWidth="1"/>
    <col min="10507" max="10507" width="13.7109375" customWidth="1"/>
    <col min="10508" max="10508" width="15.5703125" bestFit="1" customWidth="1"/>
    <col min="10509" max="10509" width="13.7109375" customWidth="1"/>
    <col min="10753" max="10753" width="2.7109375" customWidth="1"/>
    <col min="10754" max="10754" width="13.7109375" customWidth="1"/>
    <col min="10755" max="10757" width="15.5703125" bestFit="1" customWidth="1"/>
    <col min="10758" max="10758" width="14" bestFit="1" customWidth="1"/>
    <col min="10759" max="10759" width="15.5703125" bestFit="1" customWidth="1"/>
    <col min="10760" max="10760" width="13.7109375" customWidth="1"/>
    <col min="10761" max="10761" width="15.5703125" bestFit="1" customWidth="1"/>
    <col min="10762" max="10762" width="12.42578125" customWidth="1"/>
    <col min="10763" max="10763" width="13.7109375" customWidth="1"/>
    <col min="10764" max="10764" width="15.5703125" bestFit="1" customWidth="1"/>
    <col min="10765" max="10765" width="13.7109375" customWidth="1"/>
    <col min="11009" max="11009" width="2.7109375" customWidth="1"/>
    <col min="11010" max="11010" width="13.7109375" customWidth="1"/>
    <col min="11011" max="11013" width="15.5703125" bestFit="1" customWidth="1"/>
    <col min="11014" max="11014" width="14" bestFit="1" customWidth="1"/>
    <col min="11015" max="11015" width="15.5703125" bestFit="1" customWidth="1"/>
    <col min="11016" max="11016" width="13.7109375" customWidth="1"/>
    <col min="11017" max="11017" width="15.5703125" bestFit="1" customWidth="1"/>
    <col min="11018" max="11018" width="12.42578125" customWidth="1"/>
    <col min="11019" max="11019" width="13.7109375" customWidth="1"/>
    <col min="11020" max="11020" width="15.5703125" bestFit="1" customWidth="1"/>
    <col min="11021" max="11021" width="13.7109375" customWidth="1"/>
    <col min="11265" max="11265" width="2.7109375" customWidth="1"/>
    <col min="11266" max="11266" width="13.7109375" customWidth="1"/>
    <col min="11267" max="11269" width="15.5703125" bestFit="1" customWidth="1"/>
    <col min="11270" max="11270" width="14" bestFit="1" customWidth="1"/>
    <col min="11271" max="11271" width="15.5703125" bestFit="1" customWidth="1"/>
    <col min="11272" max="11272" width="13.7109375" customWidth="1"/>
    <col min="11273" max="11273" width="15.5703125" bestFit="1" customWidth="1"/>
    <col min="11274" max="11274" width="12.42578125" customWidth="1"/>
    <col min="11275" max="11275" width="13.7109375" customWidth="1"/>
    <col min="11276" max="11276" width="15.5703125" bestFit="1" customWidth="1"/>
    <col min="11277" max="11277" width="13.7109375" customWidth="1"/>
    <col min="11521" max="11521" width="2.7109375" customWidth="1"/>
    <col min="11522" max="11522" width="13.7109375" customWidth="1"/>
    <col min="11523" max="11525" width="15.5703125" bestFit="1" customWidth="1"/>
    <col min="11526" max="11526" width="14" bestFit="1" customWidth="1"/>
    <col min="11527" max="11527" width="15.5703125" bestFit="1" customWidth="1"/>
    <col min="11528" max="11528" width="13.7109375" customWidth="1"/>
    <col min="11529" max="11529" width="15.5703125" bestFit="1" customWidth="1"/>
    <col min="11530" max="11530" width="12.42578125" customWidth="1"/>
    <col min="11531" max="11531" width="13.7109375" customWidth="1"/>
    <col min="11532" max="11532" width="15.5703125" bestFit="1" customWidth="1"/>
    <col min="11533" max="11533" width="13.7109375" customWidth="1"/>
    <col min="11777" max="11777" width="2.7109375" customWidth="1"/>
    <col min="11778" max="11778" width="13.7109375" customWidth="1"/>
    <col min="11779" max="11781" width="15.5703125" bestFit="1" customWidth="1"/>
    <col min="11782" max="11782" width="14" bestFit="1" customWidth="1"/>
    <col min="11783" max="11783" width="15.5703125" bestFit="1" customWidth="1"/>
    <col min="11784" max="11784" width="13.7109375" customWidth="1"/>
    <col min="11785" max="11785" width="15.5703125" bestFit="1" customWidth="1"/>
    <col min="11786" max="11786" width="12.42578125" customWidth="1"/>
    <col min="11787" max="11787" width="13.7109375" customWidth="1"/>
    <col min="11788" max="11788" width="15.5703125" bestFit="1" customWidth="1"/>
    <col min="11789" max="11789" width="13.7109375" customWidth="1"/>
    <col min="12033" max="12033" width="2.7109375" customWidth="1"/>
    <col min="12034" max="12034" width="13.7109375" customWidth="1"/>
    <col min="12035" max="12037" width="15.5703125" bestFit="1" customWidth="1"/>
    <col min="12038" max="12038" width="14" bestFit="1" customWidth="1"/>
    <col min="12039" max="12039" width="15.5703125" bestFit="1" customWidth="1"/>
    <col min="12040" max="12040" width="13.7109375" customWidth="1"/>
    <col min="12041" max="12041" width="15.5703125" bestFit="1" customWidth="1"/>
    <col min="12042" max="12042" width="12.42578125" customWidth="1"/>
    <col min="12043" max="12043" width="13.7109375" customWidth="1"/>
    <col min="12044" max="12044" width="15.5703125" bestFit="1" customWidth="1"/>
    <col min="12045" max="12045" width="13.7109375" customWidth="1"/>
    <col min="12289" max="12289" width="2.7109375" customWidth="1"/>
    <col min="12290" max="12290" width="13.7109375" customWidth="1"/>
    <col min="12291" max="12293" width="15.5703125" bestFit="1" customWidth="1"/>
    <col min="12294" max="12294" width="14" bestFit="1" customWidth="1"/>
    <col min="12295" max="12295" width="15.5703125" bestFit="1" customWidth="1"/>
    <col min="12296" max="12296" width="13.7109375" customWidth="1"/>
    <col min="12297" max="12297" width="15.5703125" bestFit="1" customWidth="1"/>
    <col min="12298" max="12298" width="12.42578125" customWidth="1"/>
    <col min="12299" max="12299" width="13.7109375" customWidth="1"/>
    <col min="12300" max="12300" width="15.5703125" bestFit="1" customWidth="1"/>
    <col min="12301" max="12301" width="13.7109375" customWidth="1"/>
    <col min="12545" max="12545" width="2.7109375" customWidth="1"/>
    <col min="12546" max="12546" width="13.7109375" customWidth="1"/>
    <col min="12547" max="12549" width="15.5703125" bestFit="1" customWidth="1"/>
    <col min="12550" max="12550" width="14" bestFit="1" customWidth="1"/>
    <col min="12551" max="12551" width="15.5703125" bestFit="1" customWidth="1"/>
    <col min="12552" max="12552" width="13.7109375" customWidth="1"/>
    <col min="12553" max="12553" width="15.5703125" bestFit="1" customWidth="1"/>
    <col min="12554" max="12554" width="12.42578125" customWidth="1"/>
    <col min="12555" max="12555" width="13.7109375" customWidth="1"/>
    <col min="12556" max="12556" width="15.5703125" bestFit="1" customWidth="1"/>
    <col min="12557" max="12557" width="13.7109375" customWidth="1"/>
    <col min="12801" max="12801" width="2.7109375" customWidth="1"/>
    <col min="12802" max="12802" width="13.7109375" customWidth="1"/>
    <col min="12803" max="12805" width="15.5703125" bestFit="1" customWidth="1"/>
    <col min="12806" max="12806" width="14" bestFit="1" customWidth="1"/>
    <col min="12807" max="12807" width="15.5703125" bestFit="1" customWidth="1"/>
    <col min="12808" max="12808" width="13.7109375" customWidth="1"/>
    <col min="12809" max="12809" width="15.5703125" bestFit="1" customWidth="1"/>
    <col min="12810" max="12810" width="12.42578125" customWidth="1"/>
    <col min="12811" max="12811" width="13.7109375" customWidth="1"/>
    <col min="12812" max="12812" width="15.5703125" bestFit="1" customWidth="1"/>
    <col min="12813" max="12813" width="13.7109375" customWidth="1"/>
    <col min="13057" max="13057" width="2.7109375" customWidth="1"/>
    <col min="13058" max="13058" width="13.7109375" customWidth="1"/>
    <col min="13059" max="13061" width="15.5703125" bestFit="1" customWidth="1"/>
    <col min="13062" max="13062" width="14" bestFit="1" customWidth="1"/>
    <col min="13063" max="13063" width="15.5703125" bestFit="1" customWidth="1"/>
    <col min="13064" max="13064" width="13.7109375" customWidth="1"/>
    <col min="13065" max="13065" width="15.5703125" bestFit="1" customWidth="1"/>
    <col min="13066" max="13066" width="12.42578125" customWidth="1"/>
    <col min="13067" max="13067" width="13.7109375" customWidth="1"/>
    <col min="13068" max="13068" width="15.5703125" bestFit="1" customWidth="1"/>
    <col min="13069" max="13069" width="13.7109375" customWidth="1"/>
    <col min="13313" max="13313" width="2.7109375" customWidth="1"/>
    <col min="13314" max="13314" width="13.7109375" customWidth="1"/>
    <col min="13315" max="13317" width="15.5703125" bestFit="1" customWidth="1"/>
    <col min="13318" max="13318" width="14" bestFit="1" customWidth="1"/>
    <col min="13319" max="13319" width="15.5703125" bestFit="1" customWidth="1"/>
    <col min="13320" max="13320" width="13.7109375" customWidth="1"/>
    <col min="13321" max="13321" width="15.5703125" bestFit="1" customWidth="1"/>
    <col min="13322" max="13322" width="12.42578125" customWidth="1"/>
    <col min="13323" max="13323" width="13.7109375" customWidth="1"/>
    <col min="13324" max="13324" width="15.5703125" bestFit="1" customWidth="1"/>
    <col min="13325" max="13325" width="13.7109375" customWidth="1"/>
    <col min="13569" max="13569" width="2.7109375" customWidth="1"/>
    <col min="13570" max="13570" width="13.7109375" customWidth="1"/>
    <col min="13571" max="13573" width="15.5703125" bestFit="1" customWidth="1"/>
    <col min="13574" max="13574" width="14" bestFit="1" customWidth="1"/>
    <col min="13575" max="13575" width="15.5703125" bestFit="1" customWidth="1"/>
    <col min="13576" max="13576" width="13.7109375" customWidth="1"/>
    <col min="13577" max="13577" width="15.5703125" bestFit="1" customWidth="1"/>
    <col min="13578" max="13578" width="12.42578125" customWidth="1"/>
    <col min="13579" max="13579" width="13.7109375" customWidth="1"/>
    <col min="13580" max="13580" width="15.5703125" bestFit="1" customWidth="1"/>
    <col min="13581" max="13581" width="13.7109375" customWidth="1"/>
    <col min="13825" max="13825" width="2.7109375" customWidth="1"/>
    <col min="13826" max="13826" width="13.7109375" customWidth="1"/>
    <col min="13827" max="13829" width="15.5703125" bestFit="1" customWidth="1"/>
    <col min="13830" max="13830" width="14" bestFit="1" customWidth="1"/>
    <col min="13831" max="13831" width="15.5703125" bestFit="1" customWidth="1"/>
    <col min="13832" max="13832" width="13.7109375" customWidth="1"/>
    <col min="13833" max="13833" width="15.5703125" bestFit="1" customWidth="1"/>
    <col min="13834" max="13834" width="12.42578125" customWidth="1"/>
    <col min="13835" max="13835" width="13.7109375" customWidth="1"/>
    <col min="13836" max="13836" width="15.5703125" bestFit="1" customWidth="1"/>
    <col min="13837" max="13837" width="13.7109375" customWidth="1"/>
    <col min="14081" max="14081" width="2.7109375" customWidth="1"/>
    <col min="14082" max="14082" width="13.7109375" customWidth="1"/>
    <col min="14083" max="14085" width="15.5703125" bestFit="1" customWidth="1"/>
    <col min="14086" max="14086" width="14" bestFit="1" customWidth="1"/>
    <col min="14087" max="14087" width="15.5703125" bestFit="1" customWidth="1"/>
    <col min="14088" max="14088" width="13.7109375" customWidth="1"/>
    <col min="14089" max="14089" width="15.5703125" bestFit="1" customWidth="1"/>
    <col min="14090" max="14090" width="12.42578125" customWidth="1"/>
    <col min="14091" max="14091" width="13.7109375" customWidth="1"/>
    <col min="14092" max="14092" width="15.5703125" bestFit="1" customWidth="1"/>
    <col min="14093" max="14093" width="13.7109375" customWidth="1"/>
    <col min="14337" max="14337" width="2.7109375" customWidth="1"/>
    <col min="14338" max="14338" width="13.7109375" customWidth="1"/>
    <col min="14339" max="14341" width="15.5703125" bestFit="1" customWidth="1"/>
    <col min="14342" max="14342" width="14" bestFit="1" customWidth="1"/>
    <col min="14343" max="14343" width="15.5703125" bestFit="1" customWidth="1"/>
    <col min="14344" max="14344" width="13.7109375" customWidth="1"/>
    <col min="14345" max="14345" width="15.5703125" bestFit="1" customWidth="1"/>
    <col min="14346" max="14346" width="12.42578125" customWidth="1"/>
    <col min="14347" max="14347" width="13.7109375" customWidth="1"/>
    <col min="14348" max="14348" width="15.5703125" bestFit="1" customWidth="1"/>
    <col min="14349" max="14349" width="13.7109375" customWidth="1"/>
    <col min="14593" max="14593" width="2.7109375" customWidth="1"/>
    <col min="14594" max="14594" width="13.7109375" customWidth="1"/>
    <col min="14595" max="14597" width="15.5703125" bestFit="1" customWidth="1"/>
    <col min="14598" max="14598" width="14" bestFit="1" customWidth="1"/>
    <col min="14599" max="14599" width="15.5703125" bestFit="1" customWidth="1"/>
    <col min="14600" max="14600" width="13.7109375" customWidth="1"/>
    <col min="14601" max="14601" width="15.5703125" bestFit="1" customWidth="1"/>
    <col min="14602" max="14602" width="12.42578125" customWidth="1"/>
    <col min="14603" max="14603" width="13.7109375" customWidth="1"/>
    <col min="14604" max="14604" width="15.5703125" bestFit="1" customWidth="1"/>
    <col min="14605" max="14605" width="13.7109375" customWidth="1"/>
    <col min="14849" max="14849" width="2.7109375" customWidth="1"/>
    <col min="14850" max="14850" width="13.7109375" customWidth="1"/>
    <col min="14851" max="14853" width="15.5703125" bestFit="1" customWidth="1"/>
    <col min="14854" max="14854" width="14" bestFit="1" customWidth="1"/>
    <col min="14855" max="14855" width="15.5703125" bestFit="1" customWidth="1"/>
    <col min="14856" max="14856" width="13.7109375" customWidth="1"/>
    <col min="14857" max="14857" width="15.5703125" bestFit="1" customWidth="1"/>
    <col min="14858" max="14858" width="12.42578125" customWidth="1"/>
    <col min="14859" max="14859" width="13.7109375" customWidth="1"/>
    <col min="14860" max="14860" width="15.5703125" bestFit="1" customWidth="1"/>
    <col min="14861" max="14861" width="13.7109375" customWidth="1"/>
    <col min="15105" max="15105" width="2.7109375" customWidth="1"/>
    <col min="15106" max="15106" width="13.7109375" customWidth="1"/>
    <col min="15107" max="15109" width="15.5703125" bestFit="1" customWidth="1"/>
    <col min="15110" max="15110" width="14" bestFit="1" customWidth="1"/>
    <col min="15111" max="15111" width="15.5703125" bestFit="1" customWidth="1"/>
    <col min="15112" max="15112" width="13.7109375" customWidth="1"/>
    <col min="15113" max="15113" width="15.5703125" bestFit="1" customWidth="1"/>
    <col min="15114" max="15114" width="12.42578125" customWidth="1"/>
    <col min="15115" max="15115" width="13.7109375" customWidth="1"/>
    <col min="15116" max="15116" width="15.5703125" bestFit="1" customWidth="1"/>
    <col min="15117" max="15117" width="13.7109375" customWidth="1"/>
    <col min="15361" max="15361" width="2.7109375" customWidth="1"/>
    <col min="15362" max="15362" width="13.7109375" customWidth="1"/>
    <col min="15363" max="15365" width="15.5703125" bestFit="1" customWidth="1"/>
    <col min="15366" max="15366" width="14" bestFit="1" customWidth="1"/>
    <col min="15367" max="15367" width="15.5703125" bestFit="1" customWidth="1"/>
    <col min="15368" max="15368" width="13.7109375" customWidth="1"/>
    <col min="15369" max="15369" width="15.5703125" bestFit="1" customWidth="1"/>
    <col min="15370" max="15370" width="12.42578125" customWidth="1"/>
    <col min="15371" max="15371" width="13.7109375" customWidth="1"/>
    <col min="15372" max="15372" width="15.5703125" bestFit="1" customWidth="1"/>
    <col min="15373" max="15373" width="13.7109375" customWidth="1"/>
    <col min="15617" max="15617" width="2.7109375" customWidth="1"/>
    <col min="15618" max="15618" width="13.7109375" customWidth="1"/>
    <col min="15619" max="15621" width="15.5703125" bestFit="1" customWidth="1"/>
    <col min="15622" max="15622" width="14" bestFit="1" customWidth="1"/>
    <col min="15623" max="15623" width="15.5703125" bestFit="1" customWidth="1"/>
    <col min="15624" max="15624" width="13.7109375" customWidth="1"/>
    <col min="15625" max="15625" width="15.5703125" bestFit="1" customWidth="1"/>
    <col min="15626" max="15626" width="12.42578125" customWidth="1"/>
    <col min="15627" max="15627" width="13.7109375" customWidth="1"/>
    <col min="15628" max="15628" width="15.5703125" bestFit="1" customWidth="1"/>
    <col min="15629" max="15629" width="13.7109375" customWidth="1"/>
    <col min="15873" max="15873" width="2.7109375" customWidth="1"/>
    <col min="15874" max="15874" width="13.7109375" customWidth="1"/>
    <col min="15875" max="15877" width="15.5703125" bestFit="1" customWidth="1"/>
    <col min="15878" max="15878" width="14" bestFit="1" customWidth="1"/>
    <col min="15879" max="15879" width="15.5703125" bestFit="1" customWidth="1"/>
    <col min="15880" max="15880" width="13.7109375" customWidth="1"/>
    <col min="15881" max="15881" width="15.5703125" bestFit="1" customWidth="1"/>
    <col min="15882" max="15882" width="12.42578125" customWidth="1"/>
    <col min="15883" max="15883" width="13.7109375" customWidth="1"/>
    <col min="15884" max="15884" width="15.5703125" bestFit="1" customWidth="1"/>
    <col min="15885" max="15885" width="13.7109375" customWidth="1"/>
    <col min="16129" max="16129" width="2.7109375" customWidth="1"/>
    <col min="16130" max="16130" width="13.7109375" customWidth="1"/>
    <col min="16131" max="16133" width="15.5703125" bestFit="1" customWidth="1"/>
    <col min="16134" max="16134" width="14" bestFit="1" customWidth="1"/>
    <col min="16135" max="16135" width="15.5703125" bestFit="1" customWidth="1"/>
    <col min="16136" max="16136" width="13.7109375" customWidth="1"/>
    <col min="16137" max="16137" width="15.5703125" bestFit="1" customWidth="1"/>
    <col min="16138" max="16138" width="12.42578125" customWidth="1"/>
    <col min="16139" max="16139" width="13.7109375" customWidth="1"/>
    <col min="16140" max="16140" width="15.5703125" bestFit="1" customWidth="1"/>
    <col min="16141" max="16141" width="13.7109375" customWidth="1"/>
  </cols>
  <sheetData>
    <row r="1" spans="1:12" ht="20.25" customHeight="1">
      <c r="A1" s="184" t="s">
        <v>28</v>
      </c>
      <c r="B1" s="253" t="s">
        <v>29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>
      <c r="A2" s="184"/>
      <c r="L2" s="3" t="s">
        <v>2</v>
      </c>
    </row>
    <row r="3" spans="1:12" ht="13.5" thickBot="1">
      <c r="A3" s="184"/>
      <c r="B3" s="3" t="s">
        <v>30</v>
      </c>
      <c r="L3" s="3" t="s">
        <v>4</v>
      </c>
    </row>
    <row r="4" spans="1:12" ht="57.75" customHeight="1" thickBot="1">
      <c r="A4" s="184"/>
      <c r="B4" s="154" t="s">
        <v>31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20" t="s">
        <v>15</v>
      </c>
    </row>
    <row r="5" spans="1:12" ht="37.5" customHeight="1">
      <c r="A5" s="184"/>
      <c r="B5" s="155" t="s">
        <v>32</v>
      </c>
      <c r="C5" s="8">
        <v>250707747.554198</v>
      </c>
      <c r="D5" s="8">
        <v>131174021.84468913</v>
      </c>
      <c r="E5" s="8">
        <v>119533725.70950931</v>
      </c>
      <c r="F5" s="8">
        <v>11260521.171999944</v>
      </c>
      <c r="G5" s="8">
        <v>108273204.53750911</v>
      </c>
      <c r="H5" s="8">
        <v>42238.545999999522</v>
      </c>
      <c r="I5" s="8">
        <v>108230965.99150936</v>
      </c>
      <c r="J5" s="8">
        <v>199080.2299999987</v>
      </c>
      <c r="K5" s="8">
        <v>31340728.827899832</v>
      </c>
      <c r="L5" s="9">
        <v>76890237.163609281</v>
      </c>
    </row>
    <row r="6" spans="1:12" ht="37.5" customHeight="1">
      <c r="A6" s="184"/>
      <c r="B6" s="156" t="s">
        <v>33</v>
      </c>
      <c r="C6" s="11">
        <v>12968751.999450026</v>
      </c>
      <c r="D6" s="11">
        <v>6345781.8030400071</v>
      </c>
      <c r="E6" s="11">
        <v>6622970.196410018</v>
      </c>
      <c r="F6" s="11">
        <v>812138.82920000132</v>
      </c>
      <c r="G6" s="11">
        <v>5810831.3672100129</v>
      </c>
      <c r="H6" s="11">
        <v>101764.11422000018</v>
      </c>
      <c r="I6" s="11">
        <v>5709067.2529900055</v>
      </c>
      <c r="J6" s="11">
        <v>4896.8400000000047</v>
      </c>
      <c r="K6" s="11">
        <v>1393794.8996000029</v>
      </c>
      <c r="L6" s="12">
        <v>4315272.353390011</v>
      </c>
    </row>
    <row r="7" spans="1:12" ht="37.5" customHeight="1">
      <c r="A7" s="184"/>
      <c r="B7" s="156" t="s">
        <v>34</v>
      </c>
      <c r="C7" s="11">
        <v>95999950.170819357</v>
      </c>
      <c r="D7" s="11">
        <v>53283188.535339586</v>
      </c>
      <c r="E7" s="11">
        <v>42716761.635479659</v>
      </c>
      <c r="F7" s="11">
        <v>2359518.9019999867</v>
      </c>
      <c r="G7" s="11">
        <v>40357242.73347979</v>
      </c>
      <c r="H7" s="11">
        <v>760372.63144999475</v>
      </c>
      <c r="I7" s="11">
        <v>39596870.102029704</v>
      </c>
      <c r="J7" s="11">
        <v>64285.669999999613</v>
      </c>
      <c r="K7" s="11">
        <v>9685170.7574599441</v>
      </c>
      <c r="L7" s="12">
        <v>29911699.344569791</v>
      </c>
    </row>
    <row r="8" spans="1:12" ht="37.5" customHeight="1">
      <c r="A8" s="184"/>
      <c r="B8" s="156" t="s">
        <v>35</v>
      </c>
      <c r="C8" s="11">
        <v>30392104.468950141</v>
      </c>
      <c r="D8" s="11">
        <v>16687820.038890077</v>
      </c>
      <c r="E8" s="11">
        <v>13704284.430060051</v>
      </c>
      <c r="F8" s="11">
        <v>2316177.2386666765</v>
      </c>
      <c r="G8" s="11">
        <v>11388107.191393375</v>
      </c>
      <c r="H8" s="11">
        <v>338102.39788000146</v>
      </c>
      <c r="I8" s="11">
        <v>11050004.793513386</v>
      </c>
      <c r="J8" s="11">
        <v>15842.600000000079</v>
      </c>
      <c r="K8" s="11">
        <v>1972750.0109200084</v>
      </c>
      <c r="L8" s="12">
        <v>9077254.7825933676</v>
      </c>
    </row>
    <row r="9" spans="1:12" ht="37.5" customHeight="1">
      <c r="A9" s="184"/>
      <c r="B9" s="156" t="s">
        <v>36</v>
      </c>
      <c r="C9" s="11">
        <v>214387929.10963085</v>
      </c>
      <c r="D9" s="11">
        <v>112473971.98440045</v>
      </c>
      <c r="E9" s="11">
        <v>101913957.12523025</v>
      </c>
      <c r="F9" s="11">
        <v>9861754.9952000249</v>
      </c>
      <c r="G9" s="11">
        <v>92052202.130030274</v>
      </c>
      <c r="H9" s="11">
        <v>2124222.841670013</v>
      </c>
      <c r="I9" s="11">
        <v>89927979.288360298</v>
      </c>
      <c r="J9" s="11">
        <v>89217.010000000417</v>
      </c>
      <c r="K9" s="11">
        <v>16244106.658500029</v>
      </c>
      <c r="L9" s="12">
        <v>73683872.629860282</v>
      </c>
    </row>
    <row r="10" spans="1:12" ht="37.5" customHeight="1">
      <c r="A10" s="184"/>
      <c r="B10" s="156" t="s">
        <v>37</v>
      </c>
      <c r="C10" s="11">
        <v>61254537.181398988</v>
      </c>
      <c r="D10" s="11">
        <v>30608677.013339512</v>
      </c>
      <c r="E10" s="11">
        <v>30645860.168059494</v>
      </c>
      <c r="F10" s="11">
        <v>1457056.5465539778</v>
      </c>
      <c r="G10" s="11">
        <v>29188803.621505573</v>
      </c>
      <c r="H10" s="11">
        <v>413022.38793999056</v>
      </c>
      <c r="I10" s="11">
        <v>28775781.233565547</v>
      </c>
      <c r="J10" s="11">
        <v>56720.61999999918</v>
      </c>
      <c r="K10" s="11">
        <v>937440.3219999834</v>
      </c>
      <c r="L10" s="12">
        <v>27838340.911565546</v>
      </c>
    </row>
    <row r="11" spans="1:12" ht="37.5" customHeight="1" thickBot="1">
      <c r="A11" s="184"/>
      <c r="B11" s="157" t="s">
        <v>27</v>
      </c>
      <c r="C11" s="15">
        <v>665711020.48447108</v>
      </c>
      <c r="D11" s="15">
        <v>350573461.21971077</v>
      </c>
      <c r="E11" s="15">
        <v>315137559.26475954</v>
      </c>
      <c r="F11" s="15">
        <v>28067167.683621585</v>
      </c>
      <c r="G11" s="15">
        <v>287070391.58113784</v>
      </c>
      <c r="H11" s="15">
        <v>3779722.9191600769</v>
      </c>
      <c r="I11" s="15">
        <v>283290668.66197711</v>
      </c>
      <c r="J11" s="15">
        <v>430042.97000001336</v>
      </c>
      <c r="K11" s="15">
        <v>61573991.476382382</v>
      </c>
      <c r="L11" s="16">
        <v>221716677.18559641</v>
      </c>
    </row>
    <row r="12" spans="1:12"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B13" s="254"/>
      <c r="C13" s="254"/>
      <c r="D13" s="254"/>
      <c r="E13" s="254"/>
      <c r="F13" s="254"/>
      <c r="G13" s="18"/>
      <c r="H13" s="18"/>
      <c r="I13" s="18"/>
      <c r="J13" s="18"/>
      <c r="K13" s="18"/>
      <c r="L13" s="18"/>
    </row>
    <row r="14" spans="1:12">
      <c r="F14" s="18"/>
      <c r="G14" s="18"/>
    </row>
    <row r="15" spans="1:12">
      <c r="G15" s="18"/>
    </row>
  </sheetData>
  <mergeCells count="3">
    <mergeCell ref="A1:A11"/>
    <mergeCell ref="B1:L1"/>
    <mergeCell ref="B13:F13"/>
  </mergeCells>
  <printOptions horizontalCentered="1" verticalCentered="1"/>
  <pageMargins left="7.874015748031496E-2" right="0.15748031496062992" top="0.19685039370078741" bottom="0" header="0.19685039370078741" footer="0"/>
  <pageSetup scale="84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22"/>
  <sheetViews>
    <sheetView rightToLeft="1" workbookViewId="0">
      <selection activeCell="D13" sqref="D13"/>
    </sheetView>
  </sheetViews>
  <sheetFormatPr defaultRowHeight="12.75"/>
  <cols>
    <col min="1" max="1" width="2.7109375" customWidth="1"/>
    <col min="2" max="2" width="12" customWidth="1"/>
    <col min="3" max="5" width="15.5703125" bestFit="1" customWidth="1"/>
    <col min="6" max="6" width="14" customWidth="1"/>
    <col min="7" max="7" width="15.5703125" bestFit="1" customWidth="1"/>
    <col min="8" max="8" width="13.28515625" customWidth="1"/>
    <col min="9" max="9" width="17.140625" customWidth="1"/>
    <col min="10" max="10" width="12" customWidth="1"/>
    <col min="11" max="11" width="14" bestFit="1" customWidth="1"/>
    <col min="12" max="12" width="15.5703125" bestFit="1" customWidth="1"/>
    <col min="13" max="13" width="9.140625" style="2"/>
  </cols>
  <sheetData>
    <row r="1" spans="1:13" ht="20.25" customHeight="1">
      <c r="A1" s="257" t="s">
        <v>0</v>
      </c>
      <c r="B1" s="253" t="s">
        <v>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3">
      <c r="A2" s="257"/>
      <c r="L2" s="3" t="s">
        <v>2</v>
      </c>
    </row>
    <row r="3" spans="1:13" ht="13.5" thickBot="1">
      <c r="A3" s="257"/>
      <c r="B3" s="3" t="s">
        <v>3</v>
      </c>
      <c r="L3" s="3" t="s">
        <v>4</v>
      </c>
    </row>
    <row r="4" spans="1:13" ht="53.25" customHeight="1" thickBot="1">
      <c r="A4" s="257"/>
      <c r="B4" s="149" t="s">
        <v>5</v>
      </c>
      <c r="C4" s="150" t="s">
        <v>6</v>
      </c>
      <c r="D4" s="151" t="s">
        <v>7</v>
      </c>
      <c r="E4" s="151" t="s">
        <v>8</v>
      </c>
      <c r="F4" s="151" t="s">
        <v>9</v>
      </c>
      <c r="G4" s="151" t="s">
        <v>10</v>
      </c>
      <c r="H4" s="151" t="s">
        <v>11</v>
      </c>
      <c r="I4" s="151" t="s">
        <v>12</v>
      </c>
      <c r="J4" s="151" t="s">
        <v>13</v>
      </c>
      <c r="K4" s="152" t="s">
        <v>14</v>
      </c>
      <c r="L4" s="153" t="s">
        <v>15</v>
      </c>
    </row>
    <row r="5" spans="1:13" ht="26.25" customHeight="1">
      <c r="A5" s="257"/>
      <c r="B5" s="7" t="s">
        <v>16</v>
      </c>
      <c r="C5" s="8">
        <v>142786978.34371987</v>
      </c>
      <c r="D5" s="8">
        <v>67363869.184090108</v>
      </c>
      <c r="E5" s="8">
        <v>75423109.159630001</v>
      </c>
      <c r="F5" s="8">
        <v>5255533.6302206684</v>
      </c>
      <c r="G5" s="8">
        <v>70167575.529409409</v>
      </c>
      <c r="H5" s="8">
        <v>422871.39371999924</v>
      </c>
      <c r="I5" s="8">
        <v>69744704.135689363</v>
      </c>
      <c r="J5" s="8">
        <v>86225.270000000091</v>
      </c>
      <c r="K5" s="8">
        <v>9419460.6674000304</v>
      </c>
      <c r="L5" s="9">
        <v>60325243.468289338</v>
      </c>
    </row>
    <row r="6" spans="1:13" ht="26.25" customHeight="1">
      <c r="A6" s="257"/>
      <c r="B6" s="10" t="s">
        <v>17</v>
      </c>
      <c r="C6" s="11">
        <v>228389581.75000086</v>
      </c>
      <c r="D6" s="11">
        <v>129853316.32000098</v>
      </c>
      <c r="E6" s="11">
        <v>98536265.430000305</v>
      </c>
      <c r="F6" s="11">
        <v>11318096.378000034</v>
      </c>
      <c r="G6" s="11">
        <v>87218169.052000374</v>
      </c>
      <c r="H6" s="11">
        <v>1682009.3600000148</v>
      </c>
      <c r="I6" s="11">
        <v>85536159.692000344</v>
      </c>
      <c r="J6" s="11">
        <v>177381.90000000081</v>
      </c>
      <c r="K6" s="11">
        <v>28424208.130000018</v>
      </c>
      <c r="L6" s="12">
        <v>57111951.562000357</v>
      </c>
    </row>
    <row r="7" spans="1:13" ht="26.25" customHeight="1">
      <c r="A7" s="257"/>
      <c r="B7" s="10" t="s">
        <v>18</v>
      </c>
      <c r="C7" s="11">
        <v>100761251.90147845</v>
      </c>
      <c r="D7" s="11">
        <v>52758516.021699235</v>
      </c>
      <c r="E7" s="11">
        <v>48002735.879779398</v>
      </c>
      <c r="F7" s="11">
        <v>3546008.3619999518</v>
      </c>
      <c r="G7" s="11">
        <v>44456727.517779388</v>
      </c>
      <c r="H7" s="11">
        <v>575158.5022299916</v>
      </c>
      <c r="I7" s="11">
        <v>43881569.015549459</v>
      </c>
      <c r="J7" s="11">
        <v>58063.739999999147</v>
      </c>
      <c r="K7" s="11">
        <v>11996572.992099814</v>
      </c>
      <c r="L7" s="12">
        <v>31884996.023449559</v>
      </c>
    </row>
    <row r="8" spans="1:13" ht="26.25" customHeight="1">
      <c r="A8" s="257"/>
      <c r="B8" s="10" t="s">
        <v>19</v>
      </c>
      <c r="C8" s="11">
        <v>34432875.588000037</v>
      </c>
      <c r="D8" s="11">
        <v>17882961.298000041</v>
      </c>
      <c r="E8" s="11">
        <v>16549914.290000038</v>
      </c>
      <c r="F8" s="11">
        <v>2229007.7150000054</v>
      </c>
      <c r="G8" s="11">
        <v>14320906.57500005</v>
      </c>
      <c r="H8" s="11">
        <v>161154.69680000059</v>
      </c>
      <c r="I8" s="11">
        <v>14159751.878200052</v>
      </c>
      <c r="J8" s="11">
        <v>25105.980000000094</v>
      </c>
      <c r="K8" s="11">
        <v>1943859.0620000067</v>
      </c>
      <c r="L8" s="12">
        <v>12215892.816200044</v>
      </c>
      <c r="M8" s="13"/>
    </row>
    <row r="9" spans="1:13" ht="26.25" customHeight="1">
      <c r="A9" s="257"/>
      <c r="B9" s="10" t="s">
        <v>20</v>
      </c>
      <c r="C9" s="11">
        <v>16346152.410000028</v>
      </c>
      <c r="D9" s="11">
        <v>9219237.5999999996</v>
      </c>
      <c r="E9" s="11">
        <v>7126914.8100000042</v>
      </c>
      <c r="F9" s="11">
        <v>818883.31000000075</v>
      </c>
      <c r="G9" s="11">
        <v>6308031.5000000075</v>
      </c>
      <c r="H9" s="11">
        <v>180113.38700000005</v>
      </c>
      <c r="I9" s="11">
        <v>6127918.1130000055</v>
      </c>
      <c r="J9" s="11">
        <v>15128.750000000002</v>
      </c>
      <c r="K9" s="11">
        <v>532494.41000000073</v>
      </c>
      <c r="L9" s="12">
        <v>5595423.7030000025</v>
      </c>
    </row>
    <row r="10" spans="1:13" ht="26.25" customHeight="1">
      <c r="A10" s="257"/>
      <c r="B10" s="10" t="s">
        <v>21</v>
      </c>
      <c r="C10" s="11">
        <v>65466495.738680512</v>
      </c>
      <c r="D10" s="11">
        <v>26376809.966800161</v>
      </c>
      <c r="E10" s="11">
        <v>39089685.771880284</v>
      </c>
      <c r="F10" s="11">
        <v>1018819.5098666738</v>
      </c>
      <c r="G10" s="11">
        <v>38070866.262013577</v>
      </c>
      <c r="H10" s="11">
        <v>214216.88118000154</v>
      </c>
      <c r="I10" s="11">
        <v>37856649.380833589</v>
      </c>
      <c r="J10" s="11">
        <v>25578.10000000013</v>
      </c>
      <c r="K10" s="11">
        <v>6242719.2961800415</v>
      </c>
      <c r="L10" s="12">
        <v>31613930.084653568</v>
      </c>
    </row>
    <row r="11" spans="1:13" ht="26.25" customHeight="1">
      <c r="A11" s="257"/>
      <c r="B11" s="10" t="s">
        <v>22</v>
      </c>
      <c r="C11" s="11">
        <v>19136175.115299951</v>
      </c>
      <c r="D11" s="11">
        <v>9571918.2579499781</v>
      </c>
      <c r="E11" s="11">
        <v>9564256.8573499788</v>
      </c>
      <c r="F11" s="11">
        <v>706057.9371999983</v>
      </c>
      <c r="G11" s="11">
        <v>8858198.9201499689</v>
      </c>
      <c r="H11" s="11">
        <v>211573.71399999951</v>
      </c>
      <c r="I11" s="11">
        <v>8646625.2061499711</v>
      </c>
      <c r="J11" s="11">
        <v>14220.929999999948</v>
      </c>
      <c r="K11" s="11">
        <v>1842218.3604999946</v>
      </c>
      <c r="L11" s="12">
        <v>6804406.8456499819</v>
      </c>
    </row>
    <row r="12" spans="1:13" ht="26.25" customHeight="1">
      <c r="A12" s="257"/>
      <c r="B12" s="10" t="s">
        <v>23</v>
      </c>
      <c r="C12" s="11">
        <v>25589772.339999769</v>
      </c>
      <c r="D12" s="11">
        <v>18016330.907999862</v>
      </c>
      <c r="E12" s="11">
        <v>7573441.4319999255</v>
      </c>
      <c r="F12" s="11">
        <v>1807371.3851999834</v>
      </c>
      <c r="G12" s="11">
        <v>5766070.0467999475</v>
      </c>
      <c r="H12" s="11">
        <v>170364.62387999924</v>
      </c>
      <c r="I12" s="11">
        <v>5595705.4229199458</v>
      </c>
      <c r="J12" s="11">
        <v>13680.169999999851</v>
      </c>
      <c r="K12" s="11">
        <v>453355.6881999945</v>
      </c>
      <c r="L12" s="12">
        <v>5142349.734719947</v>
      </c>
    </row>
    <row r="13" spans="1:13" ht="26.25" customHeight="1">
      <c r="A13" s="257"/>
      <c r="B13" s="10" t="s">
        <v>24</v>
      </c>
      <c r="C13" s="11">
        <v>19492525.500000034</v>
      </c>
      <c r="D13" s="11">
        <v>11323353.555000013</v>
      </c>
      <c r="E13" s="11">
        <v>8169171.9450000096</v>
      </c>
      <c r="F13" s="11">
        <v>594394.62533333397</v>
      </c>
      <c r="G13" s="11">
        <v>7574777.3196666753</v>
      </c>
      <c r="H13" s="11">
        <v>128940.47840000012</v>
      </c>
      <c r="I13" s="11">
        <v>7445836.8412666749</v>
      </c>
      <c r="J13" s="11">
        <v>6218.5700000000115</v>
      </c>
      <c r="K13" s="11">
        <v>636228.33000000054</v>
      </c>
      <c r="L13" s="12">
        <v>6809608.5112666748</v>
      </c>
    </row>
    <row r="14" spans="1:13" ht="26.25" customHeight="1">
      <c r="A14" s="257"/>
      <c r="B14" s="10" t="s">
        <v>25</v>
      </c>
      <c r="C14" s="11">
        <v>11391356.728020031</v>
      </c>
      <c r="D14" s="11">
        <v>7074847.3453800231</v>
      </c>
      <c r="E14" s="11">
        <v>4316509.3826400135</v>
      </c>
      <c r="F14" s="11">
        <v>726374.35080000164</v>
      </c>
      <c r="G14" s="11">
        <v>3590135.0318400082</v>
      </c>
      <c r="H14" s="11">
        <v>21544.780070000019</v>
      </c>
      <c r="I14" s="11">
        <v>3568590.2517700093</v>
      </c>
      <c r="J14" s="11">
        <v>7464.4500000000216</v>
      </c>
      <c r="K14" s="11">
        <v>16215.50000000004</v>
      </c>
      <c r="L14" s="12">
        <v>3552374.7517700107</v>
      </c>
    </row>
    <row r="15" spans="1:13" ht="26.25" customHeight="1">
      <c r="A15" s="257"/>
      <c r="B15" s="10" t="s">
        <v>26</v>
      </c>
      <c r="C15" s="11">
        <v>1917855.069249999</v>
      </c>
      <c r="D15" s="11">
        <v>1132300.7627799998</v>
      </c>
      <c r="E15" s="11">
        <v>785554.30646999949</v>
      </c>
      <c r="F15" s="11">
        <v>46620.479999999989</v>
      </c>
      <c r="G15" s="11">
        <v>738933.82646999951</v>
      </c>
      <c r="H15" s="11">
        <v>11775.101879999995</v>
      </c>
      <c r="I15" s="11">
        <v>727158.72458999977</v>
      </c>
      <c r="J15" s="11">
        <v>975.10999999999945</v>
      </c>
      <c r="K15" s="11">
        <v>66659.03999999995</v>
      </c>
      <c r="L15" s="12">
        <v>660499.68458999984</v>
      </c>
    </row>
    <row r="16" spans="1:13" ht="26.25" customHeight="1" thickBot="1">
      <c r="A16" s="257"/>
      <c r="B16" s="14" t="s">
        <v>27</v>
      </c>
      <c r="C16" s="15">
        <v>665711020.48447108</v>
      </c>
      <c r="D16" s="15">
        <v>350573461.21971077</v>
      </c>
      <c r="E16" s="15">
        <v>315137559.26475954</v>
      </c>
      <c r="F16" s="15">
        <v>28067167.683621585</v>
      </c>
      <c r="G16" s="15">
        <v>287070391.58113784</v>
      </c>
      <c r="H16" s="15">
        <v>3779722.9191600769</v>
      </c>
      <c r="I16" s="15">
        <v>283290668.66197711</v>
      </c>
      <c r="J16" s="15">
        <v>430042.97000001336</v>
      </c>
      <c r="K16" s="15">
        <v>61573991.476382382</v>
      </c>
      <c r="L16" s="16">
        <v>221716677.18559641</v>
      </c>
    </row>
    <row r="17" spans="2:12"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>
      <c r="B18" s="254"/>
      <c r="C18" s="254"/>
      <c r="D18" s="254"/>
      <c r="E18" s="254"/>
      <c r="F18" s="254"/>
      <c r="G18" s="18"/>
      <c r="H18" s="18"/>
      <c r="I18" s="18"/>
      <c r="J18" s="18"/>
      <c r="K18" s="18"/>
      <c r="L18" s="18"/>
    </row>
    <row r="20" spans="2:12"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2" spans="2:12">
      <c r="C22" s="18"/>
      <c r="D22" s="148"/>
      <c r="E22" s="18"/>
      <c r="F22" s="18"/>
      <c r="G22" s="18"/>
      <c r="H22" s="18"/>
      <c r="I22" s="18"/>
      <c r="J22" s="18"/>
      <c r="K22" s="18"/>
      <c r="L22" s="18"/>
    </row>
  </sheetData>
  <mergeCells count="3">
    <mergeCell ref="A1:A16"/>
    <mergeCell ref="B1:L1"/>
    <mergeCell ref="B18:F18"/>
  </mergeCells>
  <printOptions horizontalCentered="1" verticalCentered="1"/>
  <pageMargins left="7.874015748031496E-2" right="7.874015748031496E-2" top="0.19685039370078741" bottom="0.19685039370078741" header="0.11811023622047245" footer="0.11811023622047245"/>
  <pageSetup scale="84" orientation="landscape" horizontalDpi="300" verticalDpi="300" r:id="rId1"/>
  <headerFooter alignWithMargins="0">
    <oddHeader xml:space="preserve">&amp;R
</oddHead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18</vt:i4>
      </vt:variant>
      <vt:variant>
        <vt:lpstr>نطاقات تمت تسميتها</vt:lpstr>
      </vt:variant>
      <vt:variant>
        <vt:i4>11</vt:i4>
      </vt:variant>
    </vt:vector>
  </HeadingPairs>
  <TitlesOfParts>
    <vt:vector size="29" baseType="lpstr">
      <vt:lpstr>جداول تكرارية(5)</vt:lpstr>
      <vt:lpstr>جداول تكرارية(4)</vt:lpstr>
      <vt:lpstr>جداول تكرارية(3)</vt:lpstr>
      <vt:lpstr>جداول تكرارية(2)</vt:lpstr>
      <vt:lpstr>جداول تكرارية(1)</vt:lpstr>
      <vt:lpstr>رواتب و اجور (2)</vt:lpstr>
      <vt:lpstr>رواتب و اجور (1)</vt:lpstr>
      <vt:lpstr>عدد عمال (3)</vt:lpstr>
      <vt:lpstr>عدد عمال (2)</vt:lpstr>
      <vt:lpstr>عدد عمال(1) </vt:lpstr>
      <vt:lpstr>ميكرو باص</vt:lpstr>
      <vt:lpstr>صهريج</vt:lpstr>
      <vt:lpstr>شحن</vt:lpstr>
      <vt:lpstr>بيك اب</vt:lpstr>
      <vt:lpstr>باصات</vt:lpstr>
      <vt:lpstr>سياحية</vt:lpstr>
      <vt:lpstr>فئة السيارات</vt:lpstr>
      <vt:lpstr>حسب المحافظات</vt:lpstr>
      <vt:lpstr>باصات!Print_Area</vt:lpstr>
      <vt:lpstr>'بيك اب'!Print_Area</vt:lpstr>
      <vt:lpstr>'حسب المحافظات'!Print_Area</vt:lpstr>
      <vt:lpstr>'رواتب و اجور (1)'!Print_Area</vt:lpstr>
      <vt:lpstr>سياحية!Print_Area</vt:lpstr>
      <vt:lpstr>شحن!Print_Area</vt:lpstr>
      <vt:lpstr>صهريج!Print_Area</vt:lpstr>
      <vt:lpstr>'عدد عمال (2)'!Print_Area</vt:lpstr>
      <vt:lpstr>'عدد عمال(1) '!Print_Area</vt:lpstr>
      <vt:lpstr>'فئة السيارات'!Print_Area</vt:lpstr>
      <vt:lpstr>'ميكرو باص'!Print_Area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f2p15</dc:creator>
  <cp:lastModifiedBy>f2p15</cp:lastModifiedBy>
  <cp:lastPrinted>2016-03-15T08:18:01Z</cp:lastPrinted>
  <dcterms:created xsi:type="dcterms:W3CDTF">2016-03-08T07:25:04Z</dcterms:created>
  <dcterms:modified xsi:type="dcterms:W3CDTF">2016-03-24T10:43:33Z</dcterms:modified>
</cp:coreProperties>
</file>